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olebro\Downloads\"/>
    </mc:Choice>
  </mc:AlternateContent>
  <xr:revisionPtr revIDLastSave="0" documentId="13_ncr:1_{C4272882-C9BB-4156-9C13-73DEE7EF2666}" xr6:coauthVersionLast="47" xr6:coauthVersionMax="47" xr10:uidLastSave="{00000000-0000-0000-0000-000000000000}"/>
  <bookViews>
    <workbookView xWindow="-25710" yWindow="1190" windowWidth="25820" windowHeight="21100" xr2:uid="{00000000-000D-0000-FFFF-FFFF00000000}"/>
  </bookViews>
  <sheets>
    <sheet name="Prisskjema" sheetId="1" r:id="rId1"/>
    <sheet name="Biler som skal benyttes." sheetId="2" r:id="rId2"/>
    <sheet name="Formel" sheetId="4" state="hidden" r:id="rId3"/>
  </sheets>
  <definedNames>
    <definedName name="_xlnm.Print_Area" localSheetId="0">Prisskjema!$A$2:$AB$190</definedName>
    <definedName name="_xlnm.Print_Titles" localSheetId="0">Prisskjema!$2:$3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5" i="1" l="1"/>
  <c r="Z45" i="1"/>
  <c r="V45" i="1"/>
  <c r="T45" i="1"/>
  <c r="R45" i="1"/>
  <c r="H45" i="1"/>
  <c r="G45" i="1"/>
  <c r="W45" i="1" s="1"/>
  <c r="X45" i="1" s="1"/>
  <c r="AA34" i="1"/>
  <c r="Z34" i="1"/>
  <c r="V34" i="1"/>
  <c r="T34" i="1"/>
  <c r="R34" i="1"/>
  <c r="H34" i="1"/>
  <c r="G34" i="1"/>
  <c r="G35" i="1"/>
  <c r="H35" i="1"/>
  <c r="R35" i="1"/>
  <c r="T35" i="1"/>
  <c r="V35" i="1"/>
  <c r="Z35" i="1"/>
  <c r="AA35" i="1"/>
  <c r="AA167" i="1"/>
  <c r="Z167" i="1"/>
  <c r="V167" i="1"/>
  <c r="T167" i="1"/>
  <c r="R167" i="1"/>
  <c r="H167" i="1"/>
  <c r="G167" i="1"/>
  <c r="AA165" i="1"/>
  <c r="Z165" i="1"/>
  <c r="V165" i="1"/>
  <c r="T165" i="1"/>
  <c r="R165" i="1"/>
  <c r="H165" i="1"/>
  <c r="G165" i="1"/>
  <c r="AA25" i="1"/>
  <c r="Z25" i="1"/>
  <c r="V25" i="1"/>
  <c r="T25" i="1"/>
  <c r="R25" i="1"/>
  <c r="H25" i="1"/>
  <c r="G25" i="1"/>
  <c r="AA27" i="1"/>
  <c r="Z27" i="1"/>
  <c r="V27" i="1"/>
  <c r="T27" i="1"/>
  <c r="R27" i="1"/>
  <c r="H27" i="1"/>
  <c r="G27" i="1"/>
  <c r="AA184" i="1"/>
  <c r="AA183" i="1"/>
  <c r="AA182" i="1"/>
  <c r="AA181" i="1"/>
  <c r="AA177" i="1"/>
  <c r="AA173" i="1"/>
  <c r="AA172" i="1"/>
  <c r="AA171" i="1"/>
  <c r="AA170" i="1"/>
  <c r="AA169" i="1"/>
  <c r="AA168" i="1"/>
  <c r="AA166" i="1"/>
  <c r="AA164" i="1"/>
  <c r="AA160" i="1"/>
  <c r="AA159" i="1"/>
  <c r="AA158" i="1"/>
  <c r="AA157" i="1"/>
  <c r="AA156" i="1"/>
  <c r="AA155" i="1"/>
  <c r="AA151" i="1"/>
  <c r="AA150" i="1"/>
  <c r="AA149" i="1"/>
  <c r="AA148" i="1"/>
  <c r="AA147" i="1"/>
  <c r="AA143" i="1"/>
  <c r="AA142" i="1"/>
  <c r="AA141" i="1"/>
  <c r="AA140" i="1"/>
  <c r="AA139" i="1"/>
  <c r="AA138" i="1"/>
  <c r="AA137" i="1"/>
  <c r="AA133" i="1"/>
  <c r="AA132" i="1"/>
  <c r="AA131" i="1"/>
  <c r="AA130" i="1"/>
  <c r="AA129" i="1"/>
  <c r="AA128" i="1"/>
  <c r="AA127" i="1"/>
  <c r="AA126" i="1"/>
  <c r="AA125" i="1"/>
  <c r="AA124" i="1"/>
  <c r="AA123" i="1"/>
  <c r="AA119" i="1"/>
  <c r="AA118" i="1"/>
  <c r="AA117" i="1"/>
  <c r="AA116" i="1"/>
  <c r="AA115" i="1"/>
  <c r="AA114" i="1"/>
  <c r="AA113" i="1"/>
  <c r="AA112" i="1"/>
  <c r="AA111" i="1"/>
  <c r="AA110" i="1"/>
  <c r="AA109" i="1"/>
  <c r="AA105" i="1"/>
  <c r="AA104" i="1"/>
  <c r="AA103" i="1"/>
  <c r="AA99" i="1"/>
  <c r="AA98" i="1"/>
  <c r="AA97" i="1"/>
  <c r="AA96" i="1"/>
  <c r="AA95" i="1"/>
  <c r="AA91" i="1"/>
  <c r="AA90" i="1"/>
  <c r="AA89" i="1"/>
  <c r="AA88" i="1"/>
  <c r="AA87" i="1"/>
  <c r="AA86" i="1"/>
  <c r="AA85" i="1"/>
  <c r="AA81" i="1"/>
  <c r="AA80" i="1"/>
  <c r="AA76" i="1"/>
  <c r="AA75" i="1"/>
  <c r="AA74" i="1"/>
  <c r="AA73" i="1"/>
  <c r="AA69" i="1"/>
  <c r="AA68" i="1"/>
  <c r="AA67" i="1"/>
  <c r="AA66" i="1"/>
  <c r="AA65" i="1"/>
  <c r="AA64" i="1"/>
  <c r="AA63" i="1"/>
  <c r="AA62" i="1"/>
  <c r="AA58" i="1"/>
  <c r="AA57" i="1"/>
  <c r="AA56" i="1"/>
  <c r="AA52" i="1"/>
  <c r="AA51" i="1"/>
  <c r="AA50" i="1"/>
  <c r="AA46" i="1"/>
  <c r="AA44" i="1"/>
  <c r="AA43" i="1"/>
  <c r="AA42" i="1"/>
  <c r="AA38" i="1"/>
  <c r="AA37" i="1"/>
  <c r="AA36" i="1"/>
  <c r="AA33" i="1"/>
  <c r="AA32" i="1"/>
  <c r="AA28" i="1"/>
  <c r="AA26" i="1"/>
  <c r="AA24" i="1"/>
  <c r="AA23" i="1"/>
  <c r="Z184" i="1"/>
  <c r="Z183" i="1"/>
  <c r="Z182" i="1"/>
  <c r="Z181" i="1"/>
  <c r="Z177" i="1"/>
  <c r="Z173" i="1"/>
  <c r="Z172" i="1"/>
  <c r="Z171" i="1"/>
  <c r="Z170" i="1"/>
  <c r="Z169" i="1"/>
  <c r="Z168" i="1"/>
  <c r="Z166" i="1"/>
  <c r="Z164" i="1"/>
  <c r="Z160" i="1"/>
  <c r="Z159" i="1"/>
  <c r="Z158" i="1"/>
  <c r="Z157" i="1"/>
  <c r="Z156" i="1"/>
  <c r="Z155" i="1"/>
  <c r="Z151" i="1"/>
  <c r="Z150" i="1"/>
  <c r="Z149" i="1"/>
  <c r="Z148" i="1"/>
  <c r="Z147" i="1"/>
  <c r="Z143" i="1"/>
  <c r="Z142" i="1"/>
  <c r="Z141" i="1"/>
  <c r="Z140" i="1"/>
  <c r="Z139" i="1"/>
  <c r="Z138" i="1"/>
  <c r="Z137" i="1"/>
  <c r="Z133" i="1"/>
  <c r="Z132" i="1"/>
  <c r="Z131" i="1"/>
  <c r="Z130" i="1"/>
  <c r="Z129" i="1"/>
  <c r="Z128" i="1"/>
  <c r="Z127" i="1"/>
  <c r="Z126" i="1"/>
  <c r="Z125" i="1"/>
  <c r="Z124" i="1"/>
  <c r="Z123" i="1"/>
  <c r="Z119" i="1"/>
  <c r="Z118" i="1"/>
  <c r="Z117" i="1"/>
  <c r="Z116" i="1"/>
  <c r="Z115" i="1"/>
  <c r="Z114" i="1"/>
  <c r="Z113" i="1"/>
  <c r="Z112" i="1"/>
  <c r="Z111" i="1"/>
  <c r="Z110" i="1"/>
  <c r="Z109" i="1"/>
  <c r="Z105" i="1"/>
  <c r="Z104" i="1"/>
  <c r="Z103" i="1"/>
  <c r="Z99" i="1"/>
  <c r="Z98" i="1"/>
  <c r="Z97" i="1"/>
  <c r="Z96" i="1"/>
  <c r="Z95" i="1"/>
  <c r="Z91" i="1"/>
  <c r="Z90" i="1"/>
  <c r="Z89" i="1"/>
  <c r="Z88" i="1"/>
  <c r="Z87" i="1"/>
  <c r="Z86" i="1"/>
  <c r="Z85" i="1"/>
  <c r="Z81" i="1"/>
  <c r="Z80" i="1"/>
  <c r="Z76" i="1"/>
  <c r="Z75" i="1"/>
  <c r="Z74" i="1"/>
  <c r="Z73" i="1"/>
  <c r="Z69" i="1"/>
  <c r="Z68" i="1"/>
  <c r="Z67" i="1"/>
  <c r="Z66" i="1"/>
  <c r="Z65" i="1"/>
  <c r="Z64" i="1"/>
  <c r="Z63" i="1"/>
  <c r="Z62" i="1"/>
  <c r="Z58" i="1"/>
  <c r="Z57" i="1"/>
  <c r="Z56" i="1"/>
  <c r="Z52" i="1"/>
  <c r="Z51" i="1"/>
  <c r="Z50" i="1"/>
  <c r="Z42" i="1"/>
  <c r="Z43" i="1"/>
  <c r="Z44" i="1"/>
  <c r="Z46" i="1"/>
  <c r="Z33" i="1"/>
  <c r="Z36" i="1"/>
  <c r="Z37" i="1"/>
  <c r="Z38" i="1"/>
  <c r="Z32" i="1"/>
  <c r="Z24" i="1"/>
  <c r="Z26" i="1"/>
  <c r="Z28" i="1"/>
  <c r="Z23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5" i="1"/>
  <c r="V184" i="1"/>
  <c r="T184" i="1"/>
  <c r="R184" i="1"/>
  <c r="H184" i="1"/>
  <c r="G184" i="1"/>
  <c r="V183" i="1"/>
  <c r="T183" i="1"/>
  <c r="R183" i="1"/>
  <c r="H183" i="1"/>
  <c r="G183" i="1"/>
  <c r="V182" i="1"/>
  <c r="T182" i="1"/>
  <c r="R182" i="1"/>
  <c r="H182" i="1"/>
  <c r="G182" i="1"/>
  <c r="V181" i="1"/>
  <c r="T181" i="1"/>
  <c r="R181" i="1"/>
  <c r="H181" i="1"/>
  <c r="G181" i="1"/>
  <c r="V24" i="1"/>
  <c r="T24" i="1"/>
  <c r="R24" i="1"/>
  <c r="H24" i="1"/>
  <c r="G24" i="1"/>
  <c r="V18" i="1"/>
  <c r="T18" i="1"/>
  <c r="R18" i="1"/>
  <c r="H18" i="1"/>
  <c r="G18" i="1"/>
  <c r="V113" i="1"/>
  <c r="T113" i="1"/>
  <c r="R113" i="1"/>
  <c r="H113" i="1"/>
  <c r="G113" i="1"/>
  <c r="V88" i="1"/>
  <c r="T88" i="1"/>
  <c r="R88" i="1"/>
  <c r="H88" i="1"/>
  <c r="G88" i="1"/>
  <c r="V36" i="1"/>
  <c r="T36" i="1"/>
  <c r="R36" i="1"/>
  <c r="H36" i="1"/>
  <c r="G36" i="1"/>
  <c r="V33" i="1"/>
  <c r="T33" i="1"/>
  <c r="R33" i="1"/>
  <c r="H33" i="1"/>
  <c r="G33" i="1"/>
  <c r="V32" i="1"/>
  <c r="T32" i="1"/>
  <c r="R32" i="1"/>
  <c r="H32" i="1"/>
  <c r="G32" i="1"/>
  <c r="W34" i="1" l="1"/>
  <c r="X34" i="1" s="1"/>
  <c r="W27" i="1"/>
  <c r="X27" i="1" s="1"/>
  <c r="W165" i="1"/>
  <c r="X165" i="1" s="1"/>
  <c r="W35" i="1"/>
  <c r="X35" i="1" s="1"/>
  <c r="W25" i="1"/>
  <c r="X25" i="1" s="1"/>
  <c r="W167" i="1"/>
  <c r="X167" i="1" s="1"/>
  <c r="Z185" i="1"/>
  <c r="AA185" i="1"/>
  <c r="W184" i="1"/>
  <c r="X184" i="1" s="1"/>
  <c r="W88" i="1"/>
  <c r="X88" i="1" s="1"/>
  <c r="W18" i="1"/>
  <c r="X18" i="1" s="1"/>
  <c r="W113" i="1"/>
  <c r="X113" i="1" s="1"/>
  <c r="W181" i="1"/>
  <c r="W182" i="1"/>
  <c r="X182" i="1" s="1"/>
  <c r="W24" i="1"/>
  <c r="X24" i="1" s="1"/>
  <c r="W183" i="1"/>
  <c r="X183" i="1" s="1"/>
  <c r="W36" i="1"/>
  <c r="X36" i="1" s="1"/>
  <c r="W32" i="1"/>
  <c r="W33" i="1"/>
  <c r="X33" i="1" s="1"/>
  <c r="V63" i="1"/>
  <c r="T63" i="1"/>
  <c r="R63" i="1"/>
  <c r="H63" i="1"/>
  <c r="G63" i="1"/>
  <c r="V62" i="1"/>
  <c r="T62" i="1"/>
  <c r="R62" i="1"/>
  <c r="H62" i="1"/>
  <c r="G62" i="1"/>
  <c r="V42" i="1"/>
  <c r="T42" i="1"/>
  <c r="R42" i="1"/>
  <c r="H42" i="1"/>
  <c r="G42" i="1"/>
  <c r="X32" i="1" l="1"/>
  <c r="X39" i="1" s="1"/>
  <c r="W39" i="1"/>
  <c r="X181" i="1"/>
  <c r="X185" i="1" s="1"/>
  <c r="W185" i="1"/>
  <c r="W62" i="1"/>
  <c r="W63" i="1"/>
  <c r="X63" i="1" s="1"/>
  <c r="W42" i="1"/>
  <c r="X42" i="1" s="1"/>
  <c r="V177" i="1"/>
  <c r="T177" i="1"/>
  <c r="R177" i="1"/>
  <c r="H177" i="1"/>
  <c r="G177" i="1"/>
  <c r="V173" i="1"/>
  <c r="T173" i="1"/>
  <c r="R173" i="1"/>
  <c r="H173" i="1"/>
  <c r="G173" i="1"/>
  <c r="V172" i="1"/>
  <c r="T172" i="1"/>
  <c r="R172" i="1"/>
  <c r="H172" i="1"/>
  <c r="G172" i="1"/>
  <c r="V171" i="1"/>
  <c r="T171" i="1"/>
  <c r="R171" i="1"/>
  <c r="H171" i="1"/>
  <c r="G171" i="1"/>
  <c r="V170" i="1"/>
  <c r="T170" i="1"/>
  <c r="R170" i="1"/>
  <c r="H170" i="1"/>
  <c r="G170" i="1"/>
  <c r="V169" i="1"/>
  <c r="T169" i="1"/>
  <c r="R169" i="1"/>
  <c r="H169" i="1"/>
  <c r="G169" i="1"/>
  <c r="V168" i="1"/>
  <c r="T168" i="1"/>
  <c r="R168" i="1"/>
  <c r="H168" i="1"/>
  <c r="G168" i="1"/>
  <c r="V166" i="1"/>
  <c r="T166" i="1"/>
  <c r="R166" i="1"/>
  <c r="H166" i="1"/>
  <c r="G166" i="1"/>
  <c r="V164" i="1"/>
  <c r="T164" i="1"/>
  <c r="R164" i="1"/>
  <c r="H164" i="1"/>
  <c r="G164" i="1"/>
  <c r="V160" i="1"/>
  <c r="T160" i="1"/>
  <c r="R160" i="1"/>
  <c r="H160" i="1"/>
  <c r="G160" i="1"/>
  <c r="V159" i="1"/>
  <c r="T159" i="1"/>
  <c r="R159" i="1"/>
  <c r="H159" i="1"/>
  <c r="G159" i="1"/>
  <c r="V158" i="1"/>
  <c r="T158" i="1"/>
  <c r="R158" i="1"/>
  <c r="H158" i="1"/>
  <c r="G158" i="1"/>
  <c r="V157" i="1"/>
  <c r="T157" i="1"/>
  <c r="R157" i="1"/>
  <c r="H157" i="1"/>
  <c r="G157" i="1"/>
  <c r="V156" i="1"/>
  <c r="T156" i="1"/>
  <c r="R156" i="1"/>
  <c r="H156" i="1"/>
  <c r="G156" i="1"/>
  <c r="V155" i="1"/>
  <c r="T155" i="1"/>
  <c r="R155" i="1"/>
  <c r="H155" i="1"/>
  <c r="G155" i="1"/>
  <c r="V151" i="1"/>
  <c r="T151" i="1"/>
  <c r="R151" i="1"/>
  <c r="H151" i="1"/>
  <c r="G151" i="1"/>
  <c r="V150" i="1"/>
  <c r="T150" i="1"/>
  <c r="R150" i="1"/>
  <c r="H150" i="1"/>
  <c r="G150" i="1"/>
  <c r="V149" i="1"/>
  <c r="T149" i="1"/>
  <c r="R149" i="1"/>
  <c r="H149" i="1"/>
  <c r="G149" i="1"/>
  <c r="V148" i="1"/>
  <c r="T148" i="1"/>
  <c r="R148" i="1"/>
  <c r="H148" i="1"/>
  <c r="G148" i="1"/>
  <c r="V147" i="1"/>
  <c r="T147" i="1"/>
  <c r="R147" i="1"/>
  <c r="H147" i="1"/>
  <c r="G147" i="1"/>
  <c r="V143" i="1"/>
  <c r="T143" i="1"/>
  <c r="R143" i="1"/>
  <c r="H143" i="1"/>
  <c r="G143" i="1"/>
  <c r="V142" i="1"/>
  <c r="T142" i="1"/>
  <c r="R142" i="1"/>
  <c r="H142" i="1"/>
  <c r="G142" i="1"/>
  <c r="V141" i="1"/>
  <c r="T141" i="1"/>
  <c r="R141" i="1"/>
  <c r="H141" i="1"/>
  <c r="G141" i="1"/>
  <c r="V140" i="1"/>
  <c r="T140" i="1"/>
  <c r="R140" i="1"/>
  <c r="H140" i="1"/>
  <c r="G140" i="1"/>
  <c r="V139" i="1"/>
  <c r="T139" i="1"/>
  <c r="R139" i="1"/>
  <c r="H139" i="1"/>
  <c r="G139" i="1"/>
  <c r="V138" i="1"/>
  <c r="T138" i="1"/>
  <c r="R138" i="1"/>
  <c r="H138" i="1"/>
  <c r="G138" i="1"/>
  <c r="V137" i="1"/>
  <c r="T137" i="1"/>
  <c r="R137" i="1"/>
  <c r="H137" i="1"/>
  <c r="G137" i="1"/>
  <c r="X62" i="1" l="1"/>
  <c r="X70" i="1" s="1"/>
  <c r="W70" i="1"/>
  <c r="W160" i="1"/>
  <c r="X160" i="1" s="1"/>
  <c r="W137" i="1"/>
  <c r="X137" i="1" s="1"/>
  <c r="W143" i="1"/>
  <c r="X143" i="1" s="1"/>
  <c r="W147" i="1"/>
  <c r="W148" i="1"/>
  <c r="X148" i="1" s="1"/>
  <c r="W157" i="1"/>
  <c r="X157" i="1" s="1"/>
  <c r="W155" i="1"/>
  <c r="W159" i="1"/>
  <c r="X159" i="1" s="1"/>
  <c r="W168" i="1"/>
  <c r="W149" i="1"/>
  <c r="X149" i="1" s="1"/>
  <c r="W170" i="1"/>
  <c r="X170" i="1" s="1"/>
  <c r="W150" i="1"/>
  <c r="X150" i="1" s="1"/>
  <c r="W156" i="1"/>
  <c r="X156" i="1" s="1"/>
  <c r="W164" i="1"/>
  <c r="W171" i="1"/>
  <c r="X171" i="1" s="1"/>
  <c r="W172" i="1"/>
  <c r="X172" i="1" s="1"/>
  <c r="W151" i="1"/>
  <c r="X151" i="1" s="1"/>
  <c r="W158" i="1"/>
  <c r="X158" i="1" s="1"/>
  <c r="W166" i="1"/>
  <c r="X166" i="1" s="1"/>
  <c r="W177" i="1"/>
  <c r="W173" i="1"/>
  <c r="X173" i="1" s="1"/>
  <c r="W169" i="1"/>
  <c r="X169" i="1" s="1"/>
  <c r="W140" i="1"/>
  <c r="X140" i="1" s="1"/>
  <c r="W141" i="1"/>
  <c r="X141" i="1" s="1"/>
  <c r="W142" i="1"/>
  <c r="X142" i="1" s="1"/>
  <c r="W138" i="1"/>
  <c r="X138" i="1" s="1"/>
  <c r="W139" i="1"/>
  <c r="X139" i="1" s="1"/>
  <c r="X177" i="1" l="1"/>
  <c r="W178" i="1"/>
  <c r="X164" i="1"/>
  <c r="X174" i="1" s="1"/>
  <c r="W174" i="1"/>
  <c r="X155" i="1"/>
  <c r="X161" i="1" s="1"/>
  <c r="W161" i="1"/>
  <c r="X147" i="1"/>
  <c r="X152" i="1" s="1"/>
  <c r="W152" i="1"/>
  <c r="X144" i="1"/>
  <c r="W144" i="1"/>
  <c r="U144" i="1" s="1"/>
  <c r="X168" i="1"/>
  <c r="U161" i="1" l="1"/>
  <c r="U152" i="1"/>
  <c r="X178" i="1"/>
  <c r="U185" i="1"/>
  <c r="U174" i="1"/>
  <c r="V133" i="1"/>
  <c r="T133" i="1"/>
  <c r="R133" i="1"/>
  <c r="H133" i="1"/>
  <c r="G133" i="1"/>
  <c r="V132" i="1"/>
  <c r="T132" i="1"/>
  <c r="R132" i="1"/>
  <c r="H132" i="1"/>
  <c r="G132" i="1"/>
  <c r="V131" i="1"/>
  <c r="T131" i="1"/>
  <c r="R131" i="1"/>
  <c r="H131" i="1"/>
  <c r="G131" i="1"/>
  <c r="V130" i="1"/>
  <c r="T130" i="1"/>
  <c r="R130" i="1"/>
  <c r="H130" i="1"/>
  <c r="G130" i="1"/>
  <c r="V129" i="1"/>
  <c r="T129" i="1"/>
  <c r="R129" i="1"/>
  <c r="H129" i="1"/>
  <c r="G129" i="1"/>
  <c r="V128" i="1"/>
  <c r="T128" i="1"/>
  <c r="R128" i="1"/>
  <c r="H128" i="1"/>
  <c r="G128" i="1"/>
  <c r="V127" i="1"/>
  <c r="T127" i="1"/>
  <c r="R127" i="1"/>
  <c r="H127" i="1"/>
  <c r="G127" i="1"/>
  <c r="V126" i="1"/>
  <c r="T126" i="1"/>
  <c r="R126" i="1"/>
  <c r="H126" i="1"/>
  <c r="G126" i="1"/>
  <c r="V125" i="1"/>
  <c r="T125" i="1"/>
  <c r="R125" i="1"/>
  <c r="H125" i="1"/>
  <c r="G125" i="1"/>
  <c r="V124" i="1"/>
  <c r="T124" i="1"/>
  <c r="R124" i="1"/>
  <c r="H124" i="1"/>
  <c r="G124" i="1"/>
  <c r="V123" i="1"/>
  <c r="T123" i="1"/>
  <c r="R123" i="1"/>
  <c r="H123" i="1"/>
  <c r="G123" i="1"/>
  <c r="H110" i="1"/>
  <c r="G110" i="1"/>
  <c r="U178" i="1" l="1"/>
  <c r="W126" i="1"/>
  <c r="X126" i="1" s="1"/>
  <c r="W127" i="1"/>
  <c r="X127" i="1" s="1"/>
  <c r="W129" i="1"/>
  <c r="X129" i="1" s="1"/>
  <c r="W130" i="1"/>
  <c r="X130" i="1" s="1"/>
  <c r="W123" i="1"/>
  <c r="W134" i="1" s="1"/>
  <c r="W131" i="1"/>
  <c r="X131" i="1" s="1"/>
  <c r="W124" i="1"/>
  <c r="X124" i="1" s="1"/>
  <c r="W132" i="1"/>
  <c r="X132" i="1" s="1"/>
  <c r="W125" i="1"/>
  <c r="X125" i="1" s="1"/>
  <c r="W133" i="1"/>
  <c r="X133" i="1" s="1"/>
  <c r="W128" i="1"/>
  <c r="X128" i="1" s="1"/>
  <c r="X123" i="1" l="1"/>
  <c r="X134" i="1" s="1"/>
  <c r="U134" i="1" l="1"/>
  <c r="V119" i="1"/>
  <c r="T119" i="1"/>
  <c r="R119" i="1"/>
  <c r="H119" i="1"/>
  <c r="G119" i="1"/>
  <c r="V118" i="1"/>
  <c r="T118" i="1"/>
  <c r="R118" i="1"/>
  <c r="H118" i="1"/>
  <c r="G118" i="1"/>
  <c r="V117" i="1"/>
  <c r="T117" i="1"/>
  <c r="R117" i="1"/>
  <c r="H117" i="1"/>
  <c r="G117" i="1"/>
  <c r="V116" i="1"/>
  <c r="T116" i="1"/>
  <c r="R116" i="1"/>
  <c r="H116" i="1"/>
  <c r="G116" i="1"/>
  <c r="V115" i="1"/>
  <c r="T115" i="1"/>
  <c r="R115" i="1"/>
  <c r="H115" i="1"/>
  <c r="G115" i="1"/>
  <c r="V114" i="1"/>
  <c r="T114" i="1"/>
  <c r="R114" i="1"/>
  <c r="H114" i="1"/>
  <c r="G114" i="1"/>
  <c r="V112" i="1"/>
  <c r="T112" i="1"/>
  <c r="R112" i="1"/>
  <c r="H112" i="1"/>
  <c r="G112" i="1"/>
  <c r="V111" i="1"/>
  <c r="T111" i="1"/>
  <c r="R111" i="1"/>
  <c r="H111" i="1"/>
  <c r="G111" i="1"/>
  <c r="V110" i="1"/>
  <c r="T110" i="1"/>
  <c r="W110" i="1" s="1"/>
  <c r="X110" i="1" s="1"/>
  <c r="R110" i="1"/>
  <c r="V109" i="1"/>
  <c r="T109" i="1"/>
  <c r="R109" i="1"/>
  <c r="H109" i="1"/>
  <c r="G109" i="1"/>
  <c r="V105" i="1"/>
  <c r="T105" i="1"/>
  <c r="R105" i="1"/>
  <c r="H105" i="1"/>
  <c r="G105" i="1"/>
  <c r="V104" i="1"/>
  <c r="T104" i="1"/>
  <c r="R104" i="1"/>
  <c r="H104" i="1"/>
  <c r="G104" i="1"/>
  <c r="V103" i="1"/>
  <c r="T103" i="1"/>
  <c r="R103" i="1"/>
  <c r="H103" i="1"/>
  <c r="G103" i="1"/>
  <c r="V99" i="1"/>
  <c r="T99" i="1"/>
  <c r="R99" i="1"/>
  <c r="H99" i="1"/>
  <c r="G99" i="1"/>
  <c r="V98" i="1"/>
  <c r="T98" i="1"/>
  <c r="R98" i="1"/>
  <c r="H98" i="1"/>
  <c r="G98" i="1"/>
  <c r="V97" i="1"/>
  <c r="T97" i="1"/>
  <c r="R97" i="1"/>
  <c r="H97" i="1"/>
  <c r="G97" i="1"/>
  <c r="V96" i="1"/>
  <c r="T96" i="1"/>
  <c r="R96" i="1"/>
  <c r="H96" i="1"/>
  <c r="G96" i="1"/>
  <c r="V95" i="1"/>
  <c r="T95" i="1"/>
  <c r="R95" i="1"/>
  <c r="H95" i="1"/>
  <c r="G95" i="1"/>
  <c r="V91" i="1"/>
  <c r="T91" i="1"/>
  <c r="R91" i="1"/>
  <c r="H91" i="1"/>
  <c r="G91" i="1"/>
  <c r="V90" i="1"/>
  <c r="T90" i="1"/>
  <c r="R90" i="1"/>
  <c r="H90" i="1"/>
  <c r="G90" i="1"/>
  <c r="V89" i="1"/>
  <c r="T89" i="1"/>
  <c r="R89" i="1"/>
  <c r="H89" i="1"/>
  <c r="G89" i="1"/>
  <c r="V87" i="1"/>
  <c r="T87" i="1"/>
  <c r="R87" i="1"/>
  <c r="H87" i="1"/>
  <c r="G87" i="1"/>
  <c r="V86" i="1"/>
  <c r="T86" i="1"/>
  <c r="R86" i="1"/>
  <c r="H86" i="1"/>
  <c r="G86" i="1"/>
  <c r="V85" i="1"/>
  <c r="T85" i="1"/>
  <c r="R85" i="1"/>
  <c r="H85" i="1"/>
  <c r="G85" i="1"/>
  <c r="V81" i="1"/>
  <c r="T81" i="1"/>
  <c r="R81" i="1"/>
  <c r="H81" i="1"/>
  <c r="G81" i="1"/>
  <c r="V80" i="1"/>
  <c r="T80" i="1"/>
  <c r="R80" i="1"/>
  <c r="H80" i="1"/>
  <c r="G80" i="1"/>
  <c r="V76" i="1"/>
  <c r="T76" i="1"/>
  <c r="R76" i="1"/>
  <c r="H76" i="1"/>
  <c r="G76" i="1"/>
  <c r="V75" i="1"/>
  <c r="T75" i="1"/>
  <c r="R75" i="1"/>
  <c r="H75" i="1"/>
  <c r="G75" i="1"/>
  <c r="V74" i="1"/>
  <c r="T74" i="1"/>
  <c r="R74" i="1"/>
  <c r="H74" i="1"/>
  <c r="G74" i="1"/>
  <c r="V73" i="1"/>
  <c r="T73" i="1"/>
  <c r="R73" i="1"/>
  <c r="H73" i="1"/>
  <c r="G73" i="1"/>
  <c r="V69" i="1"/>
  <c r="T69" i="1"/>
  <c r="R69" i="1"/>
  <c r="H69" i="1"/>
  <c r="G69" i="1"/>
  <c r="V68" i="1"/>
  <c r="T68" i="1"/>
  <c r="R68" i="1"/>
  <c r="H68" i="1"/>
  <c r="G68" i="1"/>
  <c r="V67" i="1"/>
  <c r="T67" i="1"/>
  <c r="R67" i="1"/>
  <c r="H67" i="1"/>
  <c r="G67" i="1"/>
  <c r="V66" i="1"/>
  <c r="T66" i="1"/>
  <c r="R66" i="1"/>
  <c r="H66" i="1"/>
  <c r="G66" i="1"/>
  <c r="V65" i="1"/>
  <c r="T65" i="1"/>
  <c r="R65" i="1"/>
  <c r="H65" i="1"/>
  <c r="G65" i="1"/>
  <c r="V64" i="1"/>
  <c r="T64" i="1"/>
  <c r="R64" i="1"/>
  <c r="H64" i="1"/>
  <c r="G64" i="1"/>
  <c r="V58" i="1"/>
  <c r="T58" i="1"/>
  <c r="R58" i="1"/>
  <c r="H58" i="1"/>
  <c r="G58" i="1"/>
  <c r="V57" i="1"/>
  <c r="T57" i="1"/>
  <c r="R57" i="1"/>
  <c r="H57" i="1"/>
  <c r="G57" i="1"/>
  <c r="V56" i="1"/>
  <c r="T56" i="1"/>
  <c r="R56" i="1"/>
  <c r="H56" i="1"/>
  <c r="G56" i="1"/>
  <c r="W111" i="1" l="1"/>
  <c r="X111" i="1" s="1"/>
  <c r="W116" i="1"/>
  <c r="X116" i="1" s="1"/>
  <c r="W109" i="1"/>
  <c r="W120" i="1" s="1"/>
  <c r="W86" i="1"/>
  <c r="X86" i="1" s="1"/>
  <c r="W118" i="1"/>
  <c r="X118" i="1" s="1"/>
  <c r="W112" i="1"/>
  <c r="X112" i="1" s="1"/>
  <c r="W114" i="1"/>
  <c r="X114" i="1" s="1"/>
  <c r="W98" i="1"/>
  <c r="X98" i="1" s="1"/>
  <c r="W115" i="1"/>
  <c r="X115" i="1" s="1"/>
  <c r="W117" i="1"/>
  <c r="X117" i="1" s="1"/>
  <c r="W119" i="1"/>
  <c r="X119" i="1" s="1"/>
  <c r="W103" i="1"/>
  <c r="W106" i="1" s="1"/>
  <c r="W97" i="1"/>
  <c r="X97" i="1" s="1"/>
  <c r="W99" i="1"/>
  <c r="X99" i="1" s="1"/>
  <c r="W74" i="1"/>
  <c r="X74" i="1" s="1"/>
  <c r="W81" i="1"/>
  <c r="X81" i="1" s="1"/>
  <c r="W95" i="1"/>
  <c r="W96" i="1"/>
  <c r="X96" i="1" s="1"/>
  <c r="W104" i="1"/>
  <c r="X104" i="1" s="1"/>
  <c r="W105" i="1"/>
  <c r="X105" i="1" s="1"/>
  <c r="W87" i="1"/>
  <c r="X87" i="1" s="1"/>
  <c r="W64" i="1"/>
  <c r="W89" i="1"/>
  <c r="X89" i="1" s="1"/>
  <c r="W80" i="1"/>
  <c r="W90" i="1"/>
  <c r="X90" i="1" s="1"/>
  <c r="W91" i="1"/>
  <c r="X91" i="1" s="1"/>
  <c r="W85" i="1"/>
  <c r="W92" i="1" s="1"/>
  <c r="W66" i="1"/>
  <c r="X66" i="1" s="1"/>
  <c r="W67" i="1"/>
  <c r="X67" i="1" s="1"/>
  <c r="W68" i="1"/>
  <c r="X68" i="1" s="1"/>
  <c r="W73" i="1"/>
  <c r="W76" i="1"/>
  <c r="X76" i="1" s="1"/>
  <c r="W69" i="1"/>
  <c r="X69" i="1" s="1"/>
  <c r="W75" i="1"/>
  <c r="X75" i="1" s="1"/>
  <c r="W65" i="1"/>
  <c r="X65" i="1" s="1"/>
  <c r="W56" i="1"/>
  <c r="W59" i="1" s="1"/>
  <c r="W58" i="1"/>
  <c r="X58" i="1" s="1"/>
  <c r="W57" i="1"/>
  <c r="X57" i="1" s="1"/>
  <c r="X73" i="1" l="1"/>
  <c r="X77" i="1" s="1"/>
  <c r="W77" i="1"/>
  <c r="X80" i="1"/>
  <c r="X82" i="1" s="1"/>
  <c r="W82" i="1"/>
  <c r="X95" i="1"/>
  <c r="X100" i="1" s="1"/>
  <c r="W100" i="1"/>
  <c r="X109" i="1"/>
  <c r="X120" i="1" s="1"/>
  <c r="X64" i="1"/>
  <c r="U70" i="1" s="1"/>
  <c r="X103" i="1"/>
  <c r="U82" i="1"/>
  <c r="U100" i="1"/>
  <c r="X85" i="1"/>
  <c r="X56" i="1"/>
  <c r="U77" i="1" l="1"/>
  <c r="X59" i="1"/>
  <c r="U59" i="1" s="1"/>
  <c r="X92" i="1"/>
  <c r="U92" i="1" s="1"/>
  <c r="X106" i="1"/>
  <c r="U106" i="1" s="1"/>
  <c r="U120" i="1"/>
  <c r="V52" i="1"/>
  <c r="T52" i="1"/>
  <c r="R52" i="1"/>
  <c r="H52" i="1"/>
  <c r="G52" i="1"/>
  <c r="V51" i="1"/>
  <c r="T51" i="1"/>
  <c r="R51" i="1"/>
  <c r="H51" i="1"/>
  <c r="G51" i="1"/>
  <c r="V43" i="1"/>
  <c r="T43" i="1"/>
  <c r="R43" i="1"/>
  <c r="H43" i="1"/>
  <c r="G43" i="1"/>
  <c r="V38" i="1"/>
  <c r="T38" i="1"/>
  <c r="R38" i="1"/>
  <c r="H38" i="1"/>
  <c r="G38" i="1"/>
  <c r="V50" i="1"/>
  <c r="T50" i="1"/>
  <c r="R50" i="1"/>
  <c r="H50" i="1"/>
  <c r="G50" i="1"/>
  <c r="V46" i="1"/>
  <c r="T46" i="1"/>
  <c r="R46" i="1"/>
  <c r="H46" i="1"/>
  <c r="G46" i="1"/>
  <c r="V44" i="1"/>
  <c r="T44" i="1"/>
  <c r="R44" i="1"/>
  <c r="H44" i="1"/>
  <c r="G44" i="1"/>
  <c r="T26" i="1"/>
  <c r="V26" i="1"/>
  <c r="R26" i="1"/>
  <c r="H26" i="1"/>
  <c r="G26" i="1"/>
  <c r="V17" i="1"/>
  <c r="T17" i="1"/>
  <c r="R17" i="1"/>
  <c r="H17" i="1"/>
  <c r="G17" i="1"/>
  <c r="V16" i="1"/>
  <c r="T16" i="1"/>
  <c r="R16" i="1"/>
  <c r="H16" i="1"/>
  <c r="G16" i="1"/>
  <c r="V15" i="1"/>
  <c r="T15" i="1"/>
  <c r="R15" i="1"/>
  <c r="H15" i="1"/>
  <c r="G15" i="1"/>
  <c r="V19" i="1"/>
  <c r="V14" i="1"/>
  <c r="V13" i="1"/>
  <c r="V12" i="1"/>
  <c r="V11" i="1"/>
  <c r="T19" i="1"/>
  <c r="T14" i="1"/>
  <c r="T13" i="1"/>
  <c r="T12" i="1"/>
  <c r="T11" i="1"/>
  <c r="R19" i="1"/>
  <c r="R14" i="1"/>
  <c r="R13" i="1"/>
  <c r="R12" i="1"/>
  <c r="R11" i="1"/>
  <c r="H19" i="1"/>
  <c r="H14" i="1"/>
  <c r="H13" i="1"/>
  <c r="G19" i="1"/>
  <c r="G14" i="1"/>
  <c r="G13" i="1"/>
  <c r="V9" i="1"/>
  <c r="T9" i="1"/>
  <c r="R9" i="1"/>
  <c r="H9" i="1"/>
  <c r="G9" i="1"/>
  <c r="H12" i="1"/>
  <c r="G12" i="1"/>
  <c r="H11" i="1"/>
  <c r="G11" i="1"/>
  <c r="V10" i="1"/>
  <c r="T10" i="1"/>
  <c r="R10" i="1"/>
  <c r="H10" i="1"/>
  <c r="G10" i="1"/>
  <c r="W51" i="1" l="1"/>
  <c r="W52" i="1"/>
  <c r="X52" i="1" s="1"/>
  <c r="W43" i="1"/>
  <c r="X43" i="1" s="1"/>
  <c r="W12" i="1"/>
  <c r="X12" i="1" s="1"/>
  <c r="W17" i="1"/>
  <c r="X17" i="1" s="1"/>
  <c r="W14" i="1"/>
  <c r="X14" i="1" s="1"/>
  <c r="W50" i="1"/>
  <c r="W38" i="1"/>
  <c r="X38" i="1" s="1"/>
  <c r="W16" i="1"/>
  <c r="X16" i="1" s="1"/>
  <c r="W47" i="1"/>
  <c r="W44" i="1"/>
  <c r="X44" i="1" s="1"/>
  <c r="W11" i="1"/>
  <c r="X11" i="1" s="1"/>
  <c r="W13" i="1"/>
  <c r="X13" i="1" s="1"/>
  <c r="W46" i="1"/>
  <c r="X46" i="1" s="1"/>
  <c r="W15" i="1"/>
  <c r="X15" i="1" s="1"/>
  <c r="W9" i="1"/>
  <c r="X9" i="1" s="1"/>
  <c r="W26" i="1"/>
  <c r="X26" i="1" s="1"/>
  <c r="W19" i="1"/>
  <c r="X19" i="1" s="1"/>
  <c r="W10" i="1"/>
  <c r="X10" i="1" s="1"/>
  <c r="X50" i="1" l="1"/>
  <c r="X53" i="1" s="1"/>
  <c r="W53" i="1"/>
  <c r="X51" i="1"/>
  <c r="X47" i="1" l="1"/>
  <c r="U47" i="1" s="1"/>
  <c r="U53" i="1"/>
  <c r="T5" i="1" l="1"/>
  <c r="V5" i="1" l="1"/>
  <c r="V37" i="1"/>
  <c r="V28" i="1"/>
  <c r="V23" i="1"/>
  <c r="V8" i="1"/>
  <c r="V7" i="1"/>
  <c r="V6" i="1"/>
  <c r="T37" i="1" l="1"/>
  <c r="R37" i="1"/>
  <c r="H37" i="1"/>
  <c r="G37" i="1"/>
  <c r="T28" i="1"/>
  <c r="R28" i="1"/>
  <c r="H28" i="1"/>
  <c r="G28" i="1"/>
  <c r="T23" i="1"/>
  <c r="R23" i="1"/>
  <c r="H23" i="1"/>
  <c r="G23" i="1"/>
  <c r="T8" i="1"/>
  <c r="T7" i="1"/>
  <c r="T6" i="1"/>
  <c r="R8" i="1"/>
  <c r="R7" i="1"/>
  <c r="R6" i="1"/>
  <c r="R5" i="1"/>
  <c r="G8" i="1"/>
  <c r="G7" i="1"/>
  <c r="G6" i="1"/>
  <c r="H8" i="1"/>
  <c r="H7" i="1"/>
  <c r="H6" i="1"/>
  <c r="H5" i="1"/>
  <c r="G5" i="1"/>
  <c r="W5" i="1" l="1"/>
  <c r="G188" i="1"/>
  <c r="W23" i="1"/>
  <c r="W28" i="1"/>
  <c r="X28" i="1" s="1"/>
  <c r="W37" i="1"/>
  <c r="X37" i="1" s="1"/>
  <c r="W8" i="1"/>
  <c r="X8" i="1" s="1"/>
  <c r="W6" i="1"/>
  <c r="X6" i="1" s="1"/>
  <c r="W7" i="1"/>
  <c r="X7" i="1" s="1"/>
  <c r="X23" i="1" l="1"/>
  <c r="X29" i="1" s="1"/>
  <c r="W29" i="1"/>
  <c r="X5" i="1"/>
  <c r="X20" i="1" s="1"/>
  <c r="W20" i="1"/>
  <c r="Z188" i="1"/>
  <c r="AA188" i="1"/>
  <c r="W187" i="1" l="1"/>
  <c r="X187" i="1"/>
  <c r="U39" i="1"/>
  <c r="U20" i="1"/>
  <c r="U29" i="1"/>
  <c r="U187" i="1" l="1"/>
</calcChain>
</file>

<file path=xl/sharedStrings.xml><?xml version="1.0" encoding="utf-8"?>
<sst xmlns="http://schemas.openxmlformats.org/spreadsheetml/2006/main" count="463" uniqueCount="255">
  <si>
    <t>LEVERANDØR</t>
  </si>
  <si>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</si>
  <si>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</si>
  <si>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</si>
  <si>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</si>
  <si>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</si>
  <si>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 PR. ÅR</t>
  </si>
  <si>
    <t>ETTERSPURT MENGDE PR ÅR</t>
  </si>
  <si>
    <t>PRODUSENT</t>
  </si>
  <si>
    <t>TILBYDERS BENEVNING/MERKE</t>
  </si>
  <si>
    <t>LEVERANDØRENS VAREGRUPPENUMMER</t>
  </si>
  <si>
    <t>VARENUMMER</t>
  </si>
  <si>
    <t>ØKOLOGISK PRODUKT (JA/NEI)</t>
  </si>
  <si>
    <t>NØKKELHULLSMERKEDE PRODUKTER (JA/NEI)</t>
  </si>
  <si>
    <t>Nyt Norge</t>
  </si>
  <si>
    <t>Produsert i Innlandet OBS!! Inngår IKKE i evalueringen kun til opplysning.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</si>
  <si>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</si>
  <si>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</si>
  <si>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</si>
  <si>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</si>
  <si>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</si>
  <si>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</si>
  <si>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</si>
  <si>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 FOR FERDIGVARE</t>
  </si>
  <si>
    <t>EVALUERING ØKOLOGISKE PRODUKTER</t>
  </si>
  <si>
    <t>EVALUERING NØKKELHULLMERKEDE PRODUKTER</t>
  </si>
  <si>
    <t>MERKNADER</t>
  </si>
  <si>
    <t>GRUPPE 1: Bakevarer, mel og farin.</t>
  </si>
  <si>
    <t>Tørrgjær</t>
  </si>
  <si>
    <t>ca 65 gr</t>
  </si>
  <si>
    <t>KG</t>
  </si>
  <si>
    <t>Fersk gjær</t>
  </si>
  <si>
    <t>ca 50 gr</t>
  </si>
  <si>
    <t>Vaniljesukker boks</t>
  </si>
  <si>
    <t>ca 900 gr</t>
  </si>
  <si>
    <t>Bakepulver boks</t>
  </si>
  <si>
    <t>ca 1 kg</t>
  </si>
  <si>
    <t>Farin</t>
  </si>
  <si>
    <t xml:space="preserve">Brun Farin </t>
  </si>
  <si>
    <t>ca 500 gr</t>
  </si>
  <si>
    <t xml:space="preserve">Melis </t>
  </si>
  <si>
    <t>Hvetemel, siktet</t>
  </si>
  <si>
    <t>ca 2 kg</t>
  </si>
  <si>
    <t>Havregryn, store</t>
  </si>
  <si>
    <t>ca 25 kg</t>
  </si>
  <si>
    <t>Havregryn, lettkokte</t>
  </si>
  <si>
    <t>ca 1,1 kg</t>
  </si>
  <si>
    <t>Havregryn, lettkokte, økologiske</t>
  </si>
  <si>
    <t>KRAV</t>
  </si>
  <si>
    <t>Maisstivelse</t>
  </si>
  <si>
    <t>ca 2,5 kg</t>
  </si>
  <si>
    <t xml:space="preserve">Potetmel </t>
  </si>
  <si>
    <t>Mørk kokesjokolade for baking</t>
  </si>
  <si>
    <t>ca 200 gr</t>
  </si>
  <si>
    <t>Valnøttkjerner økologisk</t>
  </si>
  <si>
    <t>ca 100-200 gr</t>
  </si>
  <si>
    <t>SUM varepris/FAST rabatt på øvrige varer i denne varegruppen iht listepris (fremkommer som et snitt av øvrige varerabatter):</t>
  </si>
  <si>
    <t>GRUPPE 2: Flatbrød og knekkebrød</t>
  </si>
  <si>
    <t>Knekkebrød smurt minst tre varianter (eks ost/ løk, brunost, urter)</t>
  </si>
  <si>
    <t>ca 35-40 gr</t>
  </si>
  <si>
    <t>Flatbrød i pakke</t>
  </si>
  <si>
    <t>Flatbrød i pakke økologisk</t>
  </si>
  <si>
    <t>Knekkebrød pakke Grove ( min 50%)  økologisk</t>
  </si>
  <si>
    <t>Flatbrød, porsjonspakket, 40 stk. pr. pakke</t>
  </si>
  <si>
    <t>ca 60 gr</t>
  </si>
  <si>
    <t>GRUPPE 3: Bakte varer -inkludert fryst/halvstekt</t>
  </si>
  <si>
    <t xml:space="preserve">Smurt lefse i pakke </t>
  </si>
  <si>
    <t>Ca 50-80 gr</t>
  </si>
  <si>
    <t>ca 100 gr</t>
  </si>
  <si>
    <t>Tynt brød  grovt</t>
  </si>
  <si>
    <t>Polarbrød eller tilsvarende</t>
  </si>
  <si>
    <t>Rundstykker Grove</t>
  </si>
  <si>
    <t xml:space="preserve"> Brød grovt  Oppskåret(?)</t>
  </si>
  <si>
    <t>ca 750 gr</t>
  </si>
  <si>
    <t>ca 150 gr</t>
  </si>
  <si>
    <t>GRUPPE 4: Ferdigmat</t>
  </si>
  <si>
    <t>Calzone ost og skinke</t>
  </si>
  <si>
    <t>ca 110 gr</t>
  </si>
  <si>
    <t>ca 3 kg</t>
  </si>
  <si>
    <t>Biff stroganoff</t>
  </si>
  <si>
    <t>Chili con carne</t>
  </si>
  <si>
    <t>GRUPPE 5: Supper og mos</t>
  </si>
  <si>
    <t>Potetmos</t>
  </si>
  <si>
    <t>Tomatsuppe, pulver</t>
  </si>
  <si>
    <t>ca 13 liter</t>
  </si>
  <si>
    <t>Liter</t>
  </si>
  <si>
    <t>Kjøttsuppe</t>
  </si>
  <si>
    <t>Ca 2 liter</t>
  </si>
  <si>
    <t>ca 5 kg</t>
  </si>
  <si>
    <t>GRUPPE 6: Snacks</t>
  </si>
  <si>
    <t>Pose miks av nøtter og frukt</t>
  </si>
  <si>
    <t xml:space="preserve">Kjekssjokolade </t>
  </si>
  <si>
    <t>ca 45-50 gr</t>
  </si>
  <si>
    <t>GRUPPE 7: Kaffe</t>
  </si>
  <si>
    <t>Kaffe, hele bønner 6X600G kartong</t>
  </si>
  <si>
    <t>ca 600 gr</t>
  </si>
  <si>
    <t>Kaffe, finmalt 20X300G eske</t>
  </si>
  <si>
    <t>ca 300 gr</t>
  </si>
  <si>
    <t xml:space="preserve">Kaffe, dobbel finmalt 36X90G </t>
  </si>
  <si>
    <t>ca 90 gr</t>
  </si>
  <si>
    <t xml:space="preserve">Kaffe, dobbel finmalt 9X1KG </t>
  </si>
  <si>
    <t>Kaffe, økologisk, filtermalt</t>
  </si>
  <si>
    <t>Kaffebeger 25cl 80 stk</t>
  </si>
  <si>
    <t>eller tilsvarende størrelse</t>
  </si>
  <si>
    <t>STK</t>
  </si>
  <si>
    <t>Kaffe, økologisk, ekstra finmalt</t>
  </si>
  <si>
    <t>Kaffe, økologisk, finmalt</t>
  </si>
  <si>
    <t>GRUPPE 8: Te</t>
  </si>
  <si>
    <t xml:space="preserve">Frukt og bær Te. </t>
  </si>
  <si>
    <t>ca 100 poser</t>
  </si>
  <si>
    <t>Grønn te, sitron, økologisk</t>
  </si>
  <si>
    <t>Engelsk frokostte, økologisk</t>
  </si>
  <si>
    <t>Te assortert i eske</t>
  </si>
  <si>
    <t>ca 180 poser</t>
  </si>
  <si>
    <t>GRUPPE 9: Sjokoladedrikk og andre varme drikker</t>
  </si>
  <si>
    <t>Sjokoladedrikk, 10 pk for utrøring i varmt vann</t>
  </si>
  <si>
    <t>ca 320 gr</t>
  </si>
  <si>
    <t>kakao</t>
  </si>
  <si>
    <t>GRUPPE 10: Syltetøy</t>
  </si>
  <si>
    <t>Jordbærsyltetøy, kurvert</t>
  </si>
  <si>
    <t>Ca 24 gr</t>
  </si>
  <si>
    <t>Jordbærsyltetøy</t>
  </si>
  <si>
    <t xml:space="preserve">Tyttebærsyltetøy </t>
  </si>
  <si>
    <t>ca 9 kg</t>
  </si>
  <si>
    <t>Bringebærsyltetøy,økologisk</t>
  </si>
  <si>
    <t>Bringebærsyltetøy</t>
  </si>
  <si>
    <t xml:space="preserve">Blåbærsyltetøy </t>
  </si>
  <si>
    <t>Eplemos  i biter glass</t>
  </si>
  <si>
    <t>GRUPPE 11: Pålegg</t>
  </si>
  <si>
    <t>Kaviar kuvert</t>
  </si>
  <si>
    <t>ca 12 gr</t>
  </si>
  <si>
    <t>Kaviar tube</t>
  </si>
  <si>
    <t>Ca 250 gr</t>
  </si>
  <si>
    <t>ca 22 gr</t>
  </si>
  <si>
    <t xml:space="preserve">Makrell i tomat kuvert </t>
  </si>
  <si>
    <t xml:space="preserve">Makrell i tomat boks </t>
  </si>
  <si>
    <t>ca 100-120 gr</t>
  </si>
  <si>
    <t>GRUPPE 12: Salater</t>
  </si>
  <si>
    <t>Bønnesalat</t>
  </si>
  <si>
    <t>ca 1,5 kg</t>
  </si>
  <si>
    <t>Kylling karrisalat</t>
  </si>
  <si>
    <t>Currysalat med søtpotet</t>
  </si>
  <si>
    <t>GRUPPE 13: Ris og pastapodukter</t>
  </si>
  <si>
    <t>Nudler i  kopp, kjøttsmak</t>
  </si>
  <si>
    <t>ca 50-70 gr</t>
  </si>
  <si>
    <t>Nudler i kopp, kyllingsmak</t>
  </si>
  <si>
    <t>ca 5-7 kg</t>
  </si>
  <si>
    <t>0,5-6 kg</t>
  </si>
  <si>
    <t>ca 10 kg</t>
  </si>
  <si>
    <t>Middagsris</t>
  </si>
  <si>
    <t>Grøtris sekk</t>
  </si>
  <si>
    <t>ca 15 kg</t>
  </si>
  <si>
    <t>GRUPPE 14: Hermetikk</t>
  </si>
  <si>
    <t>Maiskorn, boks</t>
  </si>
  <si>
    <t>ca 300-400 gr</t>
  </si>
  <si>
    <t>Tomater, hakkede i boks</t>
  </si>
  <si>
    <t>ca 2-3-kg</t>
  </si>
  <si>
    <t>ca 350-450 gr</t>
  </si>
  <si>
    <t>Kidneybønner, boks</t>
  </si>
  <si>
    <t>Agurk i skive glass</t>
  </si>
  <si>
    <t>Kikerter</t>
  </si>
  <si>
    <t>ca 400 gr</t>
  </si>
  <si>
    <t>Ananas biter</t>
  </si>
  <si>
    <t>ca 500-600 gr</t>
  </si>
  <si>
    <t>Surkål</t>
  </si>
  <si>
    <t>Fiskeboller i boks</t>
  </si>
  <si>
    <t>ca 0,8-1,1 kg</t>
  </si>
  <si>
    <t>Kjøttboller i kraft, boks</t>
  </si>
  <si>
    <t>GRUPPE 15: Buljonger og sauser</t>
  </si>
  <si>
    <t>Grønnsaksbuljong</t>
  </si>
  <si>
    <t>ca 2-2,5 kg</t>
  </si>
  <si>
    <t>Soyasaus</t>
  </si>
  <si>
    <t>ca 1 liter</t>
  </si>
  <si>
    <t>Oksekraft, flaske</t>
  </si>
  <si>
    <t>ca 1-2 kg</t>
  </si>
  <si>
    <t>ca 150 ml</t>
  </si>
  <si>
    <t>Sur-søt saus</t>
  </si>
  <si>
    <t>ca 2-3-liter</t>
  </si>
  <si>
    <t>liter</t>
  </si>
  <si>
    <t>Tomatsaus i pose</t>
  </si>
  <si>
    <t>ca 2,5- 3,5 liter</t>
  </si>
  <si>
    <t>GRUPPE 16: Dressinger</t>
  </si>
  <si>
    <t>Rømmedressing</t>
  </si>
  <si>
    <t>ca 800 gr</t>
  </si>
  <si>
    <t>Hamburgerdressing</t>
  </si>
  <si>
    <t>Pizzadressing</t>
  </si>
  <si>
    <t>Kebabdressing, sterk</t>
  </si>
  <si>
    <t>Hvitløkdressing</t>
  </si>
  <si>
    <t>ca 10 liter</t>
  </si>
  <si>
    <t>L</t>
  </si>
  <si>
    <t>GRUPPE 17: Grønnsaker frosne</t>
  </si>
  <si>
    <t>Lapskausblanding</t>
  </si>
  <si>
    <t>Stekt løk</t>
  </si>
  <si>
    <t>Wokblanding</t>
  </si>
  <si>
    <t>Brokkoliblanding</t>
  </si>
  <si>
    <t>Bukettblanding</t>
  </si>
  <si>
    <t>Blomkålblanding</t>
  </si>
  <si>
    <t>GRUPPE 18: Krydder</t>
  </si>
  <si>
    <t>Kanel, malt</t>
  </si>
  <si>
    <t>ca 400gr</t>
  </si>
  <si>
    <t>Kardemomme</t>
  </si>
  <si>
    <t>Salt</t>
  </si>
  <si>
    <t>Pepper</t>
  </si>
  <si>
    <t>Ca 500 gr</t>
  </si>
  <si>
    <t>Pommes frites krydder</t>
  </si>
  <si>
    <t>ca 700 gr</t>
  </si>
  <si>
    <t>Pizzakrydder</t>
  </si>
  <si>
    <t>ca 400-500 gr</t>
  </si>
  <si>
    <t>Grillkrydder</t>
  </si>
  <si>
    <t>ca 600-800 gr</t>
  </si>
  <si>
    <t>Kanel, sukker i småposer</t>
  </si>
  <si>
    <t>ca 4-5 gr</t>
  </si>
  <si>
    <t>Matvin 2,5% rød</t>
  </si>
  <si>
    <t>ca 5 liter</t>
  </si>
  <si>
    <t>GRUPPE 19: Potetprodukter dypfryste</t>
  </si>
  <si>
    <t>Poteter ( Slottspoteter eller tilsvarende)</t>
  </si>
  <si>
    <t>GRUPPE 20: Oljer</t>
  </si>
  <si>
    <t>Olivenolje, Extra Virgin, økologisk</t>
  </si>
  <si>
    <t>0,5-2 liter</t>
  </si>
  <si>
    <t>Rapsolje</t>
  </si>
  <si>
    <t>1-5 liter</t>
  </si>
  <si>
    <t>Solsikkeolje</t>
  </si>
  <si>
    <t>Frityrolje raps og/eller solsikke</t>
  </si>
  <si>
    <t xml:space="preserve">SUMMER (inngår i tildelingskriteriene)/FAST rabatt på øvrige varer i øvrige varegrupper iht listepris: </t>
  </si>
  <si>
    <t>EVALUERING AV DEBIO OG NØKKELHULLMERKEDE PRODUKTER</t>
  </si>
  <si>
    <t>Beskrivelse utfylling:</t>
  </si>
  <si>
    <t>Kolonne M og N: "JA" eller "NEI". Se rullgardin</t>
  </si>
  <si>
    <t>Bilpark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</si>
  <si>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</si>
  <si>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</si>
  <si>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</si>
  <si>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</si>
  <si>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</si>
  <si>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</si>
  <si>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</si>
  <si>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JA</t>
  </si>
  <si>
    <t>NEI</t>
  </si>
  <si>
    <t>Blåbærmuffin Glutenfri</t>
  </si>
  <si>
    <t>Sjokolademuffin</t>
  </si>
  <si>
    <t>stk</t>
  </si>
  <si>
    <t>Surdeig bakst grov, glutenfri</t>
  </si>
  <si>
    <t>Pizzabunn</t>
  </si>
  <si>
    <t>ca 2-3 kg</t>
  </si>
  <si>
    <t xml:space="preserve">Lapsskaus  </t>
  </si>
  <si>
    <t>Mellombar</t>
  </si>
  <si>
    <t>ca 130-140 gr</t>
  </si>
  <si>
    <t>Leverpostei fin og grov type kuvert</t>
  </si>
  <si>
    <t>Knekkebrød grove (50%)</t>
  </si>
  <si>
    <t>Pastaskruer, fullkorn</t>
  </si>
  <si>
    <t>Lasagneplater  fullkorn</t>
  </si>
  <si>
    <t>Fusilli øko fullkorn</t>
  </si>
  <si>
    <t>Makaroni fullkorn</t>
  </si>
  <si>
    <t>Spagetti  fullkorn</t>
  </si>
  <si>
    <t>Jasminris  fullkorn</t>
  </si>
  <si>
    <t>Ris langkornet  fullkorn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</si>
</sst>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sz val="10"/>
      <color rgb="FF0066FF"/>
      <name val="Calibri"/>
      <family val="2"/>
    </font>
    <font>
      <b/>
      <sz val="10"/>
      <color indexed="1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Aptos"/>
      <family val="2"/>
    </font>
    <font>
      <sz val="11"/>
      <name val="Roboto"/>
    </font>
    <font>
      <sz val="11"/>
      <color rgb="FFFF0000"/>
      <name val="Roboto"/>
    </font>
    <font>
      <sz val="10"/>
      <color rgb="FFFF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rgb="FF000000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4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9" xfId="0" applyFont="1" applyFill="1" applyBorder="1"/>
    <xf numFmtId="0" fontId="5" fillId="0" borderId="0" xfId="0" applyFont="1"/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164" fontId="5" fillId="3" borderId="5" xfId="0" applyNumberFormat="1" applyFont="1" applyFill="1" applyBorder="1"/>
    <xf numFmtId="3" fontId="5" fillId="3" borderId="5" xfId="0" applyNumberFormat="1" applyFont="1" applyFill="1" applyBorder="1"/>
    <xf numFmtId="164" fontId="5" fillId="3" borderId="7" xfId="0" applyNumberFormat="1" applyFont="1" applyFill="1" applyBorder="1"/>
    <xf numFmtId="164" fontId="5" fillId="3" borderId="4" xfId="0" applyNumberFormat="1" applyFont="1" applyFill="1" applyBorder="1" applyAlignment="1">
      <alignment wrapText="1"/>
    </xf>
    <xf numFmtId="3" fontId="9" fillId="0" borderId="0" xfId="0" applyNumberFormat="1" applyFont="1"/>
    <xf numFmtId="9" fontId="10" fillId="0" borderId="0" xfId="0" applyNumberFormat="1" applyFont="1"/>
    <xf numFmtId="0" fontId="10" fillId="0" borderId="0" xfId="0" applyFont="1"/>
    <xf numFmtId="0" fontId="10" fillId="0" borderId="10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4" fontId="5" fillId="3" borderId="5" xfId="0" applyNumberFormat="1" applyFont="1" applyFill="1" applyBorder="1"/>
    <xf numFmtId="2" fontId="16" fillId="4" borderId="11" xfId="0" applyNumberFormat="1" applyFont="1" applyFill="1" applyBorder="1"/>
    <xf numFmtId="9" fontId="16" fillId="4" borderId="11" xfId="0" applyNumberFormat="1" applyFont="1" applyFill="1" applyBorder="1"/>
    <xf numFmtId="0" fontId="16" fillId="4" borderId="12" xfId="0" applyFont="1" applyFill="1" applyBorder="1"/>
    <xf numFmtId="0" fontId="8" fillId="2" borderId="9" xfId="0" applyFont="1" applyFill="1" applyBorder="1" applyAlignment="1">
      <alignment wrapText="1"/>
    </xf>
    <xf numFmtId="0" fontId="7" fillId="2" borderId="3" xfId="0" applyFont="1" applyFill="1" applyBorder="1"/>
    <xf numFmtId="1" fontId="16" fillId="4" borderId="11" xfId="0" applyNumberFormat="1" applyFont="1" applyFill="1" applyBorder="1"/>
    <xf numFmtId="0" fontId="5" fillId="0" borderId="14" xfId="0" applyFont="1" applyBorder="1"/>
    <xf numFmtId="164" fontId="5" fillId="3" borderId="6" xfId="0" applyNumberFormat="1" applyFont="1" applyFill="1" applyBorder="1"/>
    <xf numFmtId="3" fontId="5" fillId="3" borderId="7" xfId="0" applyNumberFormat="1" applyFont="1" applyFill="1" applyBorder="1"/>
    <xf numFmtId="2" fontId="16" fillId="4" borderId="16" xfId="0" applyNumberFormat="1" applyFont="1" applyFill="1" applyBorder="1"/>
    <xf numFmtId="1" fontId="16" fillId="4" borderId="16" xfId="0" applyNumberFormat="1" applyFont="1" applyFill="1" applyBorder="1"/>
    <xf numFmtId="0" fontId="16" fillId="4" borderId="17" xfId="0" applyFont="1" applyFill="1" applyBorder="1"/>
    <xf numFmtId="9" fontId="2" fillId="2" borderId="3" xfId="0" applyNumberFormat="1" applyFont="1" applyFill="1" applyBorder="1"/>
    <xf numFmtId="0" fontId="4" fillId="2" borderId="8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0" fontId="4" fillId="2" borderId="13" xfId="0" applyFont="1" applyFill="1" applyBorder="1" applyAlignment="1">
      <alignment wrapText="1"/>
    </xf>
    <xf numFmtId="164" fontId="7" fillId="3" borderId="19" xfId="0" applyNumberFormat="1" applyFont="1" applyFill="1" applyBorder="1"/>
    <xf numFmtId="164" fontId="5" fillId="3" borderId="20" xfId="0" applyNumberFormat="1" applyFont="1" applyFill="1" applyBorder="1"/>
    <xf numFmtId="164" fontId="5" fillId="3" borderId="21" xfId="0" applyNumberFormat="1" applyFont="1" applyFill="1" applyBorder="1"/>
    <xf numFmtId="4" fontId="7" fillId="3" borderId="22" xfId="0" applyNumberFormat="1" applyFont="1" applyFill="1" applyBorder="1"/>
    <xf numFmtId="9" fontId="4" fillId="2" borderId="22" xfId="1" applyFont="1" applyFill="1" applyBorder="1"/>
    <xf numFmtId="164" fontId="5" fillId="3" borderId="23" xfId="0" applyNumberFormat="1" applyFont="1" applyFill="1" applyBorder="1"/>
    <xf numFmtId="0" fontId="4" fillId="2" borderId="2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4" fontId="5" fillId="3" borderId="7" xfId="0" applyNumberFormat="1" applyFont="1" applyFill="1" applyBorder="1"/>
    <xf numFmtId="2" fontId="5" fillId="3" borderId="5" xfId="0" applyNumberFormat="1" applyFont="1" applyFill="1" applyBorder="1"/>
    <xf numFmtId="2" fontId="5" fillId="3" borderId="7" xfId="0" applyNumberFormat="1" applyFont="1" applyFill="1" applyBorder="1"/>
    <xf numFmtId="0" fontId="17" fillId="6" borderId="11" xfId="0" applyFont="1" applyFill="1" applyBorder="1"/>
    <xf numFmtId="0" fontId="4" fillId="2" borderId="15" xfId="0" applyFont="1" applyFill="1" applyBorder="1" applyAlignment="1">
      <alignment horizontal="center" wrapText="1"/>
    </xf>
    <xf numFmtId="164" fontId="5" fillId="3" borderId="0" xfId="0" applyNumberFormat="1" applyFont="1" applyFill="1"/>
    <xf numFmtId="0" fontId="17" fillId="6" borderId="16" xfId="0" applyFont="1" applyFill="1" applyBorder="1"/>
    <xf numFmtId="0" fontId="16" fillId="7" borderId="12" xfId="0" applyFont="1" applyFill="1" applyBorder="1"/>
    <xf numFmtId="164" fontId="5" fillId="3" borderId="26" xfId="0" applyNumberFormat="1" applyFont="1" applyFill="1" applyBorder="1"/>
    <xf numFmtId="164" fontId="5" fillId="3" borderId="22" xfId="0" applyNumberFormat="1" applyFont="1" applyFill="1" applyBorder="1"/>
    <xf numFmtId="2" fontId="10" fillId="0" borderId="0" xfId="0" applyNumberFormat="1" applyFont="1"/>
    <xf numFmtId="0" fontId="10" fillId="0" borderId="27" xfId="0" applyFont="1" applyBorder="1"/>
    <xf numFmtId="164" fontId="7" fillId="3" borderId="28" xfId="0" applyNumberFormat="1" applyFont="1" applyFill="1" applyBorder="1"/>
    <xf numFmtId="164" fontId="5" fillId="3" borderId="24" xfId="0" applyNumberFormat="1" applyFont="1" applyFill="1" applyBorder="1"/>
    <xf numFmtId="164" fontId="7" fillId="3" borderId="24" xfId="0" applyNumberFormat="1" applyFont="1" applyFill="1" applyBorder="1"/>
    <xf numFmtId="4" fontId="5" fillId="5" borderId="24" xfId="0" applyNumberFormat="1" applyFont="1" applyFill="1" applyBorder="1" applyAlignment="1">
      <alignment horizontal="right"/>
    </xf>
    <xf numFmtId="9" fontId="4" fillId="2" borderId="29" xfId="1" applyFont="1" applyFill="1" applyBorder="1"/>
    <xf numFmtId="3" fontId="7" fillId="3" borderId="30" xfId="0" applyNumberFormat="1" applyFont="1" applyFill="1" applyBorder="1"/>
    <xf numFmtId="4" fontId="5" fillId="5" borderId="31" xfId="0" applyNumberFormat="1" applyFont="1" applyFill="1" applyBorder="1" applyAlignment="1">
      <alignment horizontal="right"/>
    </xf>
    <xf numFmtId="0" fontId="7" fillId="8" borderId="25" xfId="0" applyFont="1" applyFill="1" applyBorder="1"/>
    <xf numFmtId="0" fontId="7" fillId="8" borderId="32" xfId="0" applyFont="1" applyFill="1" applyBorder="1"/>
    <xf numFmtId="3" fontId="18" fillId="8" borderId="32" xfId="0" applyNumberFormat="1" applyFont="1" applyFill="1" applyBorder="1"/>
    <xf numFmtId="3" fontId="7" fillId="8" borderId="32" xfId="0" applyNumberFormat="1" applyFont="1" applyFill="1" applyBorder="1"/>
    <xf numFmtId="9" fontId="7" fillId="8" borderId="32" xfId="0" applyNumberFormat="1" applyFont="1" applyFill="1" applyBorder="1"/>
    <xf numFmtId="0" fontId="4" fillId="8" borderId="32" xfId="0" applyFont="1" applyFill="1" applyBorder="1"/>
    <xf numFmtId="9" fontId="4" fillId="8" borderId="25" xfId="1" applyFont="1" applyFill="1" applyBorder="1"/>
    <xf numFmtId="0" fontId="4" fillId="8" borderId="33" xfId="0" applyFont="1" applyFill="1" applyBorder="1"/>
    <xf numFmtId="0" fontId="7" fillId="0" borderId="0" xfId="0" applyFont="1"/>
    <xf numFmtId="0" fontId="5" fillId="0" borderId="0" xfId="0" applyFont="1" applyAlignment="1">
      <alignment vertical="top" wrapText="1"/>
    </xf>
    <xf numFmtId="0" fontId="19" fillId="2" borderId="34" xfId="0" applyFont="1" applyFill="1" applyBorder="1"/>
    <xf numFmtId="0" fontId="19" fillId="2" borderId="35" xfId="0" applyFont="1" applyFill="1" applyBorder="1"/>
    <xf numFmtId="0" fontId="19" fillId="2" borderId="36" xfId="0" applyFont="1" applyFill="1" applyBorder="1"/>
    <xf numFmtId="0" fontId="20" fillId="0" borderId="0" xfId="0" applyFont="1"/>
    <xf numFmtId="0" fontId="21" fillId="0" borderId="0" xfId="0" applyFont="1"/>
    <xf numFmtId="49" fontId="22" fillId="2" borderId="8" xfId="0" applyNumberFormat="1" applyFont="1" applyFill="1" applyBorder="1" applyAlignment="1">
      <alignment wrapTex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24" fillId="0" borderId="0" xfId="0" applyFont="1" applyAlignment="1">
      <alignment vertical="center"/>
    </xf>
    <xf numFmtId="0" fontId="13" fillId="0" borderId="0" xfId="27"/>
    <xf numFmtId="164" fontId="23" fillId="3" borderId="5" xfId="0" applyNumberFormat="1" applyFont="1" applyFill="1" applyBorder="1"/>
    <xf numFmtId="164" fontId="27" fillId="3" borderId="5" xfId="0" applyNumberFormat="1" applyFont="1" applyFill="1" applyBorder="1"/>
    <xf numFmtId="0" fontId="4" fillId="2" borderId="15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5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8">
    <cellStyle name="Benyttet hyperkobling" xfId="3" builtinId="9" hidden="1"/>
    <cellStyle name="Benyttet hyperkobling" xfId="7" builtinId="9" hidden="1"/>
    <cellStyle name="Benyttet hyperkobling" xfId="17" builtinId="9" hidden="1"/>
    <cellStyle name="Benyttet hyperkobling" xfId="9" builtinId="9" hidden="1"/>
    <cellStyle name="Benyttet hyperkobling" xfId="11" builtinId="9" hidden="1"/>
    <cellStyle name="Benyttet hyperkobling" xfId="5" builtinId="9" hidden="1"/>
    <cellStyle name="Benyttet hyperkobling" xfId="15" builtinId="9" hidden="1"/>
    <cellStyle name="Benyttet hyperkobling" xfId="21" builtinId="9" hidden="1"/>
    <cellStyle name="Benyttet hyperkobling" xfId="19" builtinId="9" hidden="1"/>
    <cellStyle name="Benyttet hyperkobling" xfId="13" builtinId="9" hidden="1"/>
    <cellStyle name="Benyttet hyperkobling" xfId="23" builtinId="9" hidden="1"/>
    <cellStyle name="Hyperkobling" xfId="22" builtinId="8" hidden="1"/>
    <cellStyle name="Hyperkobling" xfId="4" builtinId="8" hidden="1"/>
    <cellStyle name="Hyperkobling" xfId="6" builtinId="8" hidden="1"/>
    <cellStyle name="Hyperkobling" xfId="8" builtinId="8" hidden="1"/>
    <cellStyle name="Hyperkobling" xfId="10" builtinId="8" hidden="1"/>
    <cellStyle name="Hyperkobling" xfId="2" builtinId="8" hidden="1"/>
    <cellStyle name="Hyperkobling" xfId="14" builtinId="8" hidden="1"/>
    <cellStyle name="Hyperkobling" xfId="16" builtinId="8" hidden="1"/>
    <cellStyle name="Hyperkobling" xfId="18" builtinId="8" hidden="1"/>
    <cellStyle name="Hyperkobling" xfId="20" builtinId="8" hidden="1"/>
    <cellStyle name="Hyperkobling" xfId="12" builtinId="8" hidden="1"/>
    <cellStyle name="Hyperkobling" xfId="27" builtinId="8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B266"/>
  <sheetViews>
    <sheetView showGridLines="0" tabSelected="1" zoomScale="70" zoomScaleNormal="70" workbookViewId="0">
      <pane xSplit="5" ySplit="3" topLeftCell="F4" activePane="bottomRight" state="frozenSplit"/>
      <selection pane="topRight"/>
      <selection pane="bottomLeft" activeCell="A3" sqref="A3"/>
      <selection pane="bottomRight" activeCell="A191" sqref="A191:F263"/>
    </sheetView>
  </sheetViews>
  <sheetFormatPr baseColWidth="10" defaultColWidth="10.81640625" defaultRowHeight="12.75" customHeight="1" x14ac:dyDescent="0.3"/>
  <cols>
    <col min="1" max="1" width="54" style="5" customWidth="1"/>
    <col min="2" max="2" width="37" style="5" customWidth="1"/>
    <col min="3" max="3" width="5.54296875" style="5" customWidth="1"/>
    <col min="4" max="4" width="10.54296875" style="5" customWidth="1"/>
    <col min="5" max="5" width="26.1796875" style="5" customWidth="1"/>
    <col min="6" max="6" width="9.1796875" style="12" customWidth="1"/>
    <col min="7" max="7" width="8.81640625" style="12" customWidth="1"/>
    <col min="8" max="8" width="3.7265625" style="12" customWidth="1"/>
    <col min="9" max="9" width="20.54296875" style="5" customWidth="1"/>
    <col min="10" max="10" width="17.81640625" style="5" customWidth="1"/>
    <col min="11" max="11" width="17" style="5" customWidth="1"/>
    <col min="12" max="13" width="12.7265625" style="5" customWidth="1"/>
    <col min="14" max="16" width="19.81640625" style="5" customWidth="1"/>
    <col min="17" max="17" width="5.81640625" style="5" customWidth="1"/>
    <col min="18" max="18" width="4.54296875" style="5" customWidth="1"/>
    <col min="19" max="20" width="10.81640625" style="5" customWidth="1"/>
    <col min="21" max="21" width="9.81640625" style="16" customWidth="1"/>
    <col min="22" max="22" width="10.81640625" style="5" customWidth="1"/>
    <col min="23" max="23" width="10.54296875" style="5" customWidth="1"/>
    <col min="24" max="24" width="11.26953125" style="5" customWidth="1"/>
    <col min="25" max="28" width="18.7265625" style="15" customWidth="1"/>
    <col min="29" max="16384" width="10.81640625" style="5"/>
  </cols>
  <sheetData>
    <row r="1" spans="1:28" ht="33" customHeight="1" x14ac:dyDescent="0.35">
      <c r="A1" s="1" t="s">
        <v>0</v>
      </c>
      <c r="B1" s="30"/>
    </row>
    <row r="2" spans="1:28" ht="15.5" x14ac:dyDescent="0.35">
      <c r="A2" s="1" t="s">
        <v>1</v>
      </c>
      <c r="B2" s="2"/>
      <c r="C2" s="2"/>
      <c r="D2" s="2"/>
      <c r="E2" s="2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3"/>
      <c r="V2" s="2"/>
      <c r="W2" s="2"/>
      <c r="X2" s="2"/>
      <c r="Y2" s="4"/>
      <c r="Z2" s="4"/>
      <c r="AA2" s="4"/>
      <c r="AB2" s="4"/>
    </row>
    <row r="3" spans="1:28" ht="48" x14ac:dyDescent="0.3">
      <c r="A3" s="34" t="s">
        <v>2</v>
      </c>
      <c r="B3" s="35" t="s">
        <v>3</v>
      </c>
      <c r="C3" s="35" t="s">
        <v>4</v>
      </c>
      <c r="D3" s="89" t="s">
        <v>5</v>
      </c>
      <c r="E3" s="90"/>
      <c r="F3" s="46" t="s">
        <v>6</v>
      </c>
      <c r="G3" s="91" t="s">
        <v>7</v>
      </c>
      <c r="H3" s="92"/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51" t="s">
        <v>13</v>
      </c>
      <c r="O3" s="51" t="s">
        <v>14</v>
      </c>
      <c r="P3" s="51" t="s">
        <v>15</v>
      </c>
      <c r="Q3" s="89" t="s">
        <v>16</v>
      </c>
      <c r="R3" s="90"/>
      <c r="S3" s="36" t="s">
        <v>17</v>
      </c>
      <c r="T3" s="36" t="s">
        <v>18</v>
      </c>
      <c r="U3" s="37" t="s">
        <v>19</v>
      </c>
      <c r="V3" s="36" t="s">
        <v>20</v>
      </c>
      <c r="W3" s="36" t="s">
        <v>21</v>
      </c>
      <c r="X3" s="45" t="s">
        <v>22</v>
      </c>
      <c r="Y3" s="38" t="s">
        <v>23</v>
      </c>
      <c r="Z3" s="38" t="s">
        <v>24</v>
      </c>
      <c r="AA3" s="38" t="s">
        <v>25</v>
      </c>
      <c r="AB3" s="38" t="s">
        <v>26</v>
      </c>
    </row>
    <row r="4" spans="1:28" ht="13" x14ac:dyDescent="0.3">
      <c r="A4" s="17" t="s">
        <v>27</v>
      </c>
      <c r="B4" s="18"/>
      <c r="C4" s="18"/>
      <c r="D4" s="25"/>
      <c r="E4" s="6"/>
      <c r="F4" s="19"/>
      <c r="G4" s="19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24"/>
      <c r="Z4" s="24"/>
      <c r="AA4" s="24"/>
      <c r="AB4" s="24"/>
    </row>
    <row r="5" spans="1:28" ht="13" x14ac:dyDescent="0.3">
      <c r="A5" s="7" t="s">
        <v>28</v>
      </c>
      <c r="B5" s="8" t="s">
        <v>29</v>
      </c>
      <c r="C5" s="8"/>
      <c r="D5" s="20">
        <v>3.25</v>
      </c>
      <c r="E5" s="8" t="s">
        <v>30</v>
      </c>
      <c r="F5" s="9">
        <v>150</v>
      </c>
      <c r="G5" s="9">
        <f t="shared" ref="G5:G19" si="0">D5*F5</f>
        <v>487.5</v>
      </c>
      <c r="H5" s="8" t="str">
        <f t="shared" ref="H5:H19" si="1">E5</f>
        <v>KG</v>
      </c>
      <c r="I5" s="21"/>
      <c r="J5" s="21"/>
      <c r="K5" s="21"/>
      <c r="L5" s="26"/>
      <c r="M5" s="26"/>
      <c r="N5" s="26"/>
      <c r="O5" s="26"/>
      <c r="P5" s="26"/>
      <c r="Q5" s="26"/>
      <c r="R5" s="8" t="str">
        <f t="shared" ref="R5:R17" si="2">E5</f>
        <v>KG</v>
      </c>
      <c r="S5" s="21"/>
      <c r="T5" s="20" t="e">
        <f t="shared" ref="T5:T19" si="3">S5/Q5</f>
        <v>#DIV/0!</v>
      </c>
      <c r="U5" s="22"/>
      <c r="V5" s="20">
        <f t="shared" ref="V5:V19" si="4">S5-(S5*U5)</f>
        <v>0</v>
      </c>
      <c r="W5" s="20" t="e">
        <f t="shared" ref="W5:W17" si="5">G5*T5</f>
        <v>#DIV/0!</v>
      </c>
      <c r="X5" s="20" t="e">
        <f t="shared" ref="X5:X19" si="6">W5-(W5*U5)</f>
        <v>#DIV/0!</v>
      </c>
      <c r="Y5" s="23"/>
      <c r="Z5" s="54">
        <f t="shared" ref="Z5:Z19" si="7">IF(M5="JA",G5,0)</f>
        <v>0</v>
      </c>
      <c r="AA5" s="54">
        <f t="shared" ref="AA5:AA19" si="8">IF(N5="JA",G5,0)</f>
        <v>0</v>
      </c>
      <c r="AB5" s="23"/>
    </row>
    <row r="6" spans="1:28" ht="13" x14ac:dyDescent="0.3">
      <c r="A6" s="11" t="s">
        <v>31</v>
      </c>
      <c r="B6" s="8" t="s">
        <v>32</v>
      </c>
      <c r="C6" s="8"/>
      <c r="D6" s="20">
        <v>2</v>
      </c>
      <c r="E6" s="8" t="s">
        <v>30</v>
      </c>
      <c r="F6" s="9">
        <v>70</v>
      </c>
      <c r="G6" s="9">
        <f t="shared" si="0"/>
        <v>140</v>
      </c>
      <c r="H6" s="8" t="str">
        <f t="shared" si="1"/>
        <v>KG</v>
      </c>
      <c r="I6" s="21"/>
      <c r="J6" s="21"/>
      <c r="K6" s="21"/>
      <c r="L6" s="26"/>
      <c r="M6" s="26"/>
      <c r="N6" s="26"/>
      <c r="O6" s="26"/>
      <c r="P6" s="26"/>
      <c r="Q6" s="26"/>
      <c r="R6" s="8" t="str">
        <f t="shared" si="2"/>
        <v>KG</v>
      </c>
      <c r="S6" s="21"/>
      <c r="T6" s="20" t="e">
        <f t="shared" si="3"/>
        <v>#DIV/0!</v>
      </c>
      <c r="U6" s="22"/>
      <c r="V6" s="20">
        <f t="shared" si="4"/>
        <v>0</v>
      </c>
      <c r="W6" s="20" t="e">
        <f t="shared" si="5"/>
        <v>#DIV/0!</v>
      </c>
      <c r="X6" s="20" t="e">
        <f t="shared" si="6"/>
        <v>#DIV/0!</v>
      </c>
      <c r="Y6" s="23"/>
      <c r="Z6" s="54">
        <f t="shared" si="7"/>
        <v>0</v>
      </c>
      <c r="AA6" s="54">
        <f t="shared" si="8"/>
        <v>0</v>
      </c>
      <c r="AB6" s="23"/>
    </row>
    <row r="7" spans="1:28" ht="13" x14ac:dyDescent="0.3">
      <c r="A7" s="11" t="s">
        <v>33</v>
      </c>
      <c r="B7" s="8" t="s">
        <v>34</v>
      </c>
      <c r="C7" s="8"/>
      <c r="D7" s="20">
        <v>2.7</v>
      </c>
      <c r="E7" s="8" t="s">
        <v>30</v>
      </c>
      <c r="F7" s="9">
        <v>15</v>
      </c>
      <c r="G7" s="9">
        <f t="shared" si="0"/>
        <v>40.5</v>
      </c>
      <c r="H7" s="8" t="str">
        <f t="shared" si="1"/>
        <v>KG</v>
      </c>
      <c r="I7" s="21"/>
      <c r="J7" s="21"/>
      <c r="K7" s="21"/>
      <c r="L7" s="26"/>
      <c r="M7" s="26"/>
      <c r="N7" s="26"/>
      <c r="O7" s="26"/>
      <c r="P7" s="26"/>
      <c r="Q7" s="26"/>
      <c r="R7" s="8" t="str">
        <f t="shared" si="2"/>
        <v>KG</v>
      </c>
      <c r="S7" s="21"/>
      <c r="T7" s="20" t="e">
        <f t="shared" si="3"/>
        <v>#DIV/0!</v>
      </c>
      <c r="U7" s="22"/>
      <c r="V7" s="20">
        <f t="shared" si="4"/>
        <v>0</v>
      </c>
      <c r="W7" s="20" t="e">
        <f t="shared" si="5"/>
        <v>#DIV/0!</v>
      </c>
      <c r="X7" s="20" t="e">
        <f t="shared" si="6"/>
        <v>#DIV/0!</v>
      </c>
      <c r="Y7" s="23"/>
      <c r="Z7" s="54">
        <f t="shared" si="7"/>
        <v>0</v>
      </c>
      <c r="AA7" s="54">
        <f t="shared" si="8"/>
        <v>0</v>
      </c>
      <c r="AB7" s="23"/>
    </row>
    <row r="8" spans="1:28" ht="13" x14ac:dyDescent="0.3">
      <c r="A8" s="11" t="s">
        <v>35</v>
      </c>
      <c r="B8" s="8" t="s">
        <v>36</v>
      </c>
      <c r="C8" s="8"/>
      <c r="D8" s="20">
        <v>3</v>
      </c>
      <c r="E8" s="8" t="s">
        <v>30</v>
      </c>
      <c r="F8" s="9">
        <v>45</v>
      </c>
      <c r="G8" s="9">
        <f t="shared" si="0"/>
        <v>135</v>
      </c>
      <c r="H8" s="8" t="str">
        <f t="shared" si="1"/>
        <v>KG</v>
      </c>
      <c r="I8" s="21"/>
      <c r="J8" s="21"/>
      <c r="K8" s="21"/>
      <c r="L8" s="26"/>
      <c r="M8" s="26"/>
      <c r="N8" s="26"/>
      <c r="O8" s="26"/>
      <c r="P8" s="26"/>
      <c r="Q8" s="26"/>
      <c r="R8" s="8" t="str">
        <f t="shared" si="2"/>
        <v>KG</v>
      </c>
      <c r="S8" s="21"/>
      <c r="T8" s="20" t="e">
        <f t="shared" si="3"/>
        <v>#DIV/0!</v>
      </c>
      <c r="U8" s="22"/>
      <c r="V8" s="20">
        <f t="shared" si="4"/>
        <v>0</v>
      </c>
      <c r="W8" s="20" t="e">
        <f t="shared" si="5"/>
        <v>#DIV/0!</v>
      </c>
      <c r="X8" s="20" t="e">
        <f t="shared" si="6"/>
        <v>#DIV/0!</v>
      </c>
      <c r="Y8" s="23"/>
      <c r="Z8" s="54">
        <f t="shared" si="7"/>
        <v>0</v>
      </c>
      <c r="AA8" s="54">
        <f t="shared" si="8"/>
        <v>0</v>
      </c>
      <c r="AB8" s="23"/>
    </row>
    <row r="9" spans="1:28" ht="13" x14ac:dyDescent="0.3">
      <c r="A9" s="28" t="s">
        <v>37</v>
      </c>
      <c r="B9" s="8" t="s">
        <v>36</v>
      </c>
      <c r="C9" s="10"/>
      <c r="D9" s="47">
        <v>10</v>
      </c>
      <c r="E9" s="10" t="s">
        <v>30</v>
      </c>
      <c r="F9" s="29">
        <v>300</v>
      </c>
      <c r="G9" s="29">
        <f t="shared" si="0"/>
        <v>3000</v>
      </c>
      <c r="H9" s="10" t="str">
        <f t="shared" si="1"/>
        <v>KG</v>
      </c>
      <c r="I9" s="30"/>
      <c r="J9" s="30"/>
      <c r="K9" s="30"/>
      <c r="L9" s="31"/>
      <c r="M9" s="26"/>
      <c r="N9" s="26"/>
      <c r="O9" s="31"/>
      <c r="P9" s="31"/>
      <c r="Q9" s="31"/>
      <c r="R9" s="10" t="str">
        <f t="shared" si="2"/>
        <v>KG</v>
      </c>
      <c r="S9" s="30"/>
      <c r="T9" s="20" t="e">
        <f t="shared" si="3"/>
        <v>#DIV/0!</v>
      </c>
      <c r="U9" s="22"/>
      <c r="V9" s="20">
        <f t="shared" si="4"/>
        <v>0</v>
      </c>
      <c r="W9" s="20" t="e">
        <f t="shared" si="5"/>
        <v>#DIV/0!</v>
      </c>
      <c r="X9" s="20" t="e">
        <f t="shared" si="6"/>
        <v>#DIV/0!</v>
      </c>
      <c r="Y9" s="32"/>
      <c r="Z9" s="54">
        <f t="shared" si="7"/>
        <v>0</v>
      </c>
      <c r="AA9" s="54">
        <f t="shared" si="8"/>
        <v>0</v>
      </c>
      <c r="AB9" s="32"/>
    </row>
    <row r="10" spans="1:28" ht="13" x14ac:dyDescent="0.3">
      <c r="A10" s="28" t="s">
        <v>38</v>
      </c>
      <c r="B10" s="8" t="s">
        <v>39</v>
      </c>
      <c r="C10" s="10"/>
      <c r="D10" s="47">
        <v>6</v>
      </c>
      <c r="E10" s="10" t="s">
        <v>30</v>
      </c>
      <c r="F10" s="29">
        <v>10</v>
      </c>
      <c r="G10" s="29">
        <f t="shared" si="0"/>
        <v>60</v>
      </c>
      <c r="H10" s="10" t="str">
        <f t="shared" si="1"/>
        <v>KG</v>
      </c>
      <c r="I10" s="30"/>
      <c r="J10" s="30"/>
      <c r="K10" s="30"/>
      <c r="L10" s="31"/>
      <c r="M10" s="26"/>
      <c r="N10" s="26"/>
      <c r="O10" s="31"/>
      <c r="P10" s="31"/>
      <c r="Q10" s="31"/>
      <c r="R10" s="10" t="str">
        <f t="shared" si="2"/>
        <v>KG</v>
      </c>
      <c r="S10" s="30"/>
      <c r="T10" s="20" t="e">
        <f t="shared" si="3"/>
        <v>#DIV/0!</v>
      </c>
      <c r="U10" s="22"/>
      <c r="V10" s="20">
        <f t="shared" si="4"/>
        <v>0</v>
      </c>
      <c r="W10" s="20" t="e">
        <f t="shared" si="5"/>
        <v>#DIV/0!</v>
      </c>
      <c r="X10" s="20" t="e">
        <f t="shared" si="6"/>
        <v>#DIV/0!</v>
      </c>
      <c r="Y10" s="32"/>
      <c r="Z10" s="54">
        <f t="shared" si="7"/>
        <v>0</v>
      </c>
      <c r="AA10" s="54">
        <f t="shared" si="8"/>
        <v>0</v>
      </c>
      <c r="AB10" s="32"/>
    </row>
    <row r="11" spans="1:28" ht="13" x14ac:dyDescent="0.3">
      <c r="A11" s="28" t="s">
        <v>40</v>
      </c>
      <c r="B11" s="8" t="s">
        <v>39</v>
      </c>
      <c r="C11" s="10"/>
      <c r="D11" s="47">
        <v>6</v>
      </c>
      <c r="E11" s="10" t="s">
        <v>30</v>
      </c>
      <c r="F11" s="29">
        <v>100</v>
      </c>
      <c r="G11" s="29">
        <f t="shared" si="0"/>
        <v>600</v>
      </c>
      <c r="H11" s="10" t="str">
        <f t="shared" si="1"/>
        <v>KG</v>
      </c>
      <c r="I11" s="30"/>
      <c r="J11" s="30"/>
      <c r="K11" s="30"/>
      <c r="L11" s="31"/>
      <c r="M11" s="26"/>
      <c r="N11" s="26"/>
      <c r="O11" s="31"/>
      <c r="P11" s="31"/>
      <c r="Q11" s="31"/>
      <c r="R11" s="10" t="str">
        <f t="shared" si="2"/>
        <v>KG</v>
      </c>
      <c r="S11" s="30"/>
      <c r="T11" s="20" t="e">
        <f t="shared" si="3"/>
        <v>#DIV/0!</v>
      </c>
      <c r="U11" s="22"/>
      <c r="V11" s="20">
        <f t="shared" si="4"/>
        <v>0</v>
      </c>
      <c r="W11" s="20" t="e">
        <f t="shared" si="5"/>
        <v>#DIV/0!</v>
      </c>
      <c r="X11" s="20" t="e">
        <f t="shared" si="6"/>
        <v>#DIV/0!</v>
      </c>
      <c r="Y11" s="32"/>
      <c r="Z11" s="54">
        <f t="shared" si="7"/>
        <v>0</v>
      </c>
      <c r="AA11" s="54">
        <f t="shared" si="8"/>
        <v>0</v>
      </c>
      <c r="AB11" s="32"/>
    </row>
    <row r="12" spans="1:28" ht="13" x14ac:dyDescent="0.3">
      <c r="A12" s="28" t="s">
        <v>41</v>
      </c>
      <c r="B12" s="8" t="s">
        <v>42</v>
      </c>
      <c r="C12" s="10"/>
      <c r="D12" s="47">
        <v>8</v>
      </c>
      <c r="E12" s="10" t="s">
        <v>30</v>
      </c>
      <c r="F12" s="29">
        <v>500</v>
      </c>
      <c r="G12" s="29">
        <f t="shared" si="0"/>
        <v>4000</v>
      </c>
      <c r="H12" s="10" t="str">
        <f t="shared" si="1"/>
        <v>KG</v>
      </c>
      <c r="I12" s="30"/>
      <c r="J12" s="30"/>
      <c r="K12" s="30"/>
      <c r="L12" s="31"/>
      <c r="M12" s="26"/>
      <c r="N12" s="26"/>
      <c r="O12" s="31"/>
      <c r="P12" s="31"/>
      <c r="Q12" s="31"/>
      <c r="R12" s="10" t="str">
        <f t="shared" si="2"/>
        <v>KG</v>
      </c>
      <c r="S12" s="30"/>
      <c r="T12" s="20" t="e">
        <f t="shared" si="3"/>
        <v>#DIV/0!</v>
      </c>
      <c r="U12" s="22"/>
      <c r="V12" s="20">
        <f t="shared" si="4"/>
        <v>0</v>
      </c>
      <c r="W12" s="20" t="e">
        <f t="shared" si="5"/>
        <v>#DIV/0!</v>
      </c>
      <c r="X12" s="20" t="e">
        <f t="shared" si="6"/>
        <v>#DIV/0!</v>
      </c>
      <c r="Y12" s="32"/>
      <c r="Z12" s="54">
        <f t="shared" si="7"/>
        <v>0</v>
      </c>
      <c r="AA12" s="54">
        <f t="shared" si="8"/>
        <v>0</v>
      </c>
      <c r="AB12" s="32"/>
    </row>
    <row r="13" spans="1:28" ht="13" x14ac:dyDescent="0.3">
      <c r="A13" s="28" t="s">
        <v>43</v>
      </c>
      <c r="B13" s="8" t="s">
        <v>44</v>
      </c>
      <c r="C13" s="10"/>
      <c r="D13" s="47">
        <v>25</v>
      </c>
      <c r="E13" s="10" t="s">
        <v>30</v>
      </c>
      <c r="F13" s="29">
        <v>300</v>
      </c>
      <c r="G13" s="29">
        <f t="shared" si="0"/>
        <v>7500</v>
      </c>
      <c r="H13" s="10" t="str">
        <f t="shared" si="1"/>
        <v>KG</v>
      </c>
      <c r="I13" s="30"/>
      <c r="J13" s="30"/>
      <c r="K13" s="30"/>
      <c r="L13" s="31"/>
      <c r="M13" s="26"/>
      <c r="N13" s="26"/>
      <c r="O13" s="31"/>
      <c r="P13" s="31"/>
      <c r="Q13" s="31"/>
      <c r="R13" s="10" t="str">
        <f t="shared" si="2"/>
        <v>KG</v>
      </c>
      <c r="S13" s="30"/>
      <c r="T13" s="20" t="e">
        <f t="shared" si="3"/>
        <v>#DIV/0!</v>
      </c>
      <c r="U13" s="22"/>
      <c r="V13" s="20">
        <f t="shared" si="4"/>
        <v>0</v>
      </c>
      <c r="W13" s="20" t="e">
        <f t="shared" si="5"/>
        <v>#DIV/0!</v>
      </c>
      <c r="X13" s="20" t="e">
        <f t="shared" si="6"/>
        <v>#DIV/0!</v>
      </c>
      <c r="Y13" s="32"/>
      <c r="Z13" s="54">
        <f t="shared" si="7"/>
        <v>0</v>
      </c>
      <c r="AA13" s="54">
        <f t="shared" si="8"/>
        <v>0</v>
      </c>
      <c r="AB13" s="32"/>
    </row>
    <row r="14" spans="1:28" ht="13" x14ac:dyDescent="0.3">
      <c r="A14" s="28" t="s">
        <v>45</v>
      </c>
      <c r="B14" s="8" t="s">
        <v>46</v>
      </c>
      <c r="C14" s="10"/>
      <c r="D14" s="47">
        <v>14</v>
      </c>
      <c r="E14" s="10" t="s">
        <v>30</v>
      </c>
      <c r="F14" s="29">
        <v>200</v>
      </c>
      <c r="G14" s="29">
        <f t="shared" si="0"/>
        <v>2800</v>
      </c>
      <c r="H14" s="10" t="str">
        <f t="shared" si="1"/>
        <v>KG</v>
      </c>
      <c r="I14" s="30"/>
      <c r="J14" s="30"/>
      <c r="K14" s="30"/>
      <c r="L14" s="31"/>
      <c r="M14" s="26"/>
      <c r="N14" s="26"/>
      <c r="O14" s="31"/>
      <c r="P14" s="31"/>
      <c r="Q14" s="31"/>
      <c r="R14" s="10" t="str">
        <f t="shared" si="2"/>
        <v>KG</v>
      </c>
      <c r="S14" s="30"/>
      <c r="T14" s="20" t="e">
        <f t="shared" si="3"/>
        <v>#DIV/0!</v>
      </c>
      <c r="U14" s="22"/>
      <c r="V14" s="20">
        <f t="shared" si="4"/>
        <v>0</v>
      </c>
      <c r="W14" s="20" t="e">
        <f t="shared" si="5"/>
        <v>#DIV/0!</v>
      </c>
      <c r="X14" s="20" t="e">
        <f t="shared" si="6"/>
        <v>#DIV/0!</v>
      </c>
      <c r="Y14" s="32"/>
      <c r="Z14" s="54">
        <f t="shared" si="7"/>
        <v>0</v>
      </c>
      <c r="AA14" s="54">
        <f t="shared" si="8"/>
        <v>0</v>
      </c>
      <c r="AB14" s="32"/>
    </row>
    <row r="15" spans="1:28" ht="13" x14ac:dyDescent="0.3">
      <c r="A15" s="28" t="s">
        <v>47</v>
      </c>
      <c r="B15" s="8" t="s">
        <v>36</v>
      </c>
      <c r="C15" s="10"/>
      <c r="D15" s="47">
        <v>12</v>
      </c>
      <c r="E15" s="10" t="s">
        <v>30</v>
      </c>
      <c r="F15" s="29">
        <v>125</v>
      </c>
      <c r="G15" s="29">
        <f t="shared" si="0"/>
        <v>1500</v>
      </c>
      <c r="H15" s="10" t="str">
        <f t="shared" si="1"/>
        <v>KG</v>
      </c>
      <c r="I15" s="30"/>
      <c r="J15" s="30"/>
      <c r="K15" s="30"/>
      <c r="L15" s="31"/>
      <c r="M15" s="8" t="s">
        <v>48</v>
      </c>
      <c r="N15" s="26"/>
      <c r="O15" s="31"/>
      <c r="P15" s="31"/>
      <c r="Q15" s="31"/>
      <c r="R15" s="10" t="str">
        <f t="shared" si="2"/>
        <v>KG</v>
      </c>
      <c r="S15" s="30"/>
      <c r="T15" s="20" t="e">
        <f t="shared" si="3"/>
        <v>#DIV/0!</v>
      </c>
      <c r="U15" s="22"/>
      <c r="V15" s="20">
        <f t="shared" si="4"/>
        <v>0</v>
      </c>
      <c r="W15" s="20" t="e">
        <f t="shared" si="5"/>
        <v>#DIV/0!</v>
      </c>
      <c r="X15" s="20" t="e">
        <f t="shared" si="6"/>
        <v>#DIV/0!</v>
      </c>
      <c r="Y15" s="32"/>
      <c r="Z15" s="54">
        <f t="shared" si="7"/>
        <v>0</v>
      </c>
      <c r="AA15" s="54">
        <f t="shared" si="8"/>
        <v>0</v>
      </c>
      <c r="AB15" s="32"/>
    </row>
    <row r="16" spans="1:28" ht="13" x14ac:dyDescent="0.3">
      <c r="A16" s="28" t="s">
        <v>49</v>
      </c>
      <c r="B16" s="8" t="s">
        <v>50</v>
      </c>
      <c r="C16" s="10"/>
      <c r="D16" s="47">
        <v>10</v>
      </c>
      <c r="E16" s="10" t="s">
        <v>30</v>
      </c>
      <c r="F16" s="29">
        <v>15</v>
      </c>
      <c r="G16" s="29">
        <f t="shared" si="0"/>
        <v>150</v>
      </c>
      <c r="H16" s="10" t="str">
        <f t="shared" si="1"/>
        <v>KG</v>
      </c>
      <c r="I16" s="30"/>
      <c r="J16" s="30"/>
      <c r="K16" s="30"/>
      <c r="L16" s="31"/>
      <c r="M16" s="26"/>
      <c r="N16" s="31"/>
      <c r="O16" s="31"/>
      <c r="P16" s="31"/>
      <c r="Q16" s="31"/>
      <c r="R16" s="10" t="str">
        <f t="shared" si="2"/>
        <v>KG</v>
      </c>
      <c r="S16" s="30"/>
      <c r="T16" s="20" t="e">
        <f t="shared" si="3"/>
        <v>#DIV/0!</v>
      </c>
      <c r="U16" s="22"/>
      <c r="V16" s="20">
        <f t="shared" si="4"/>
        <v>0</v>
      </c>
      <c r="W16" s="20" t="e">
        <f t="shared" si="5"/>
        <v>#DIV/0!</v>
      </c>
      <c r="X16" s="20" t="e">
        <f t="shared" si="6"/>
        <v>#DIV/0!</v>
      </c>
      <c r="Y16" s="32"/>
      <c r="Z16" s="54">
        <f t="shared" si="7"/>
        <v>0</v>
      </c>
      <c r="AA16" s="54">
        <f t="shared" si="8"/>
        <v>0</v>
      </c>
      <c r="AB16" s="32"/>
    </row>
    <row r="17" spans="1:28" ht="13" x14ac:dyDescent="0.3">
      <c r="A17" s="28" t="s">
        <v>51</v>
      </c>
      <c r="B17" s="8" t="s">
        <v>39</v>
      </c>
      <c r="C17" s="10"/>
      <c r="D17" s="47">
        <v>10</v>
      </c>
      <c r="E17" s="10" t="s">
        <v>30</v>
      </c>
      <c r="F17" s="29">
        <v>15</v>
      </c>
      <c r="G17" s="29">
        <f t="shared" si="0"/>
        <v>150</v>
      </c>
      <c r="H17" s="10" t="str">
        <f t="shared" si="1"/>
        <v>KG</v>
      </c>
      <c r="I17" s="30"/>
      <c r="J17" s="30"/>
      <c r="K17" s="30"/>
      <c r="L17" s="31"/>
      <c r="M17" s="26"/>
      <c r="N17" s="31"/>
      <c r="O17" s="31"/>
      <c r="P17" s="31"/>
      <c r="Q17" s="31"/>
      <c r="R17" s="10" t="str">
        <f t="shared" si="2"/>
        <v>KG</v>
      </c>
      <c r="S17" s="30"/>
      <c r="T17" s="20" t="e">
        <f t="shared" si="3"/>
        <v>#DIV/0!</v>
      </c>
      <c r="U17" s="22"/>
      <c r="V17" s="20">
        <f t="shared" si="4"/>
        <v>0</v>
      </c>
      <c r="W17" s="20" t="e">
        <f t="shared" si="5"/>
        <v>#DIV/0!</v>
      </c>
      <c r="X17" s="20" t="e">
        <f t="shared" si="6"/>
        <v>#DIV/0!</v>
      </c>
      <c r="Y17" s="32"/>
      <c r="Z17" s="54">
        <f t="shared" si="7"/>
        <v>0</v>
      </c>
      <c r="AA17" s="54">
        <f t="shared" si="8"/>
        <v>0</v>
      </c>
      <c r="AB17" s="32"/>
    </row>
    <row r="18" spans="1:28" ht="13" x14ac:dyDescent="0.3">
      <c r="A18" s="28" t="s">
        <v>52</v>
      </c>
      <c r="B18" s="8" t="s">
        <v>53</v>
      </c>
      <c r="C18" s="10"/>
      <c r="D18" s="47">
        <v>3.4</v>
      </c>
      <c r="E18" s="10" t="s">
        <v>30</v>
      </c>
      <c r="F18" s="29">
        <v>35</v>
      </c>
      <c r="G18" s="29">
        <f t="shared" ref="G18" si="9">D18*F18</f>
        <v>119</v>
      </c>
      <c r="H18" s="10" t="str">
        <f t="shared" ref="H18" si="10">E18</f>
        <v>KG</v>
      </c>
      <c r="I18" s="30"/>
      <c r="J18" s="30"/>
      <c r="K18" s="30"/>
      <c r="L18" s="31"/>
      <c r="M18" s="26"/>
      <c r="N18" s="31"/>
      <c r="O18" s="31"/>
      <c r="P18" s="31"/>
      <c r="Q18" s="31"/>
      <c r="R18" s="10" t="str">
        <f t="shared" ref="R18" si="11">E18</f>
        <v>KG</v>
      </c>
      <c r="S18" s="30"/>
      <c r="T18" s="20" t="e">
        <f t="shared" ref="T18" si="12">S18/Q18</f>
        <v>#DIV/0!</v>
      </c>
      <c r="U18" s="22"/>
      <c r="V18" s="20">
        <f t="shared" ref="V18" si="13">S18-(S18*U18)</f>
        <v>0</v>
      </c>
      <c r="W18" s="20" t="e">
        <f t="shared" ref="W18" si="14">G18*T18</f>
        <v>#DIV/0!</v>
      </c>
      <c r="X18" s="20" t="e">
        <f t="shared" ref="X18" si="15">W18-(W18*U18)</f>
        <v>#DIV/0!</v>
      </c>
      <c r="Y18" s="32"/>
      <c r="Z18" s="54">
        <f t="shared" si="7"/>
        <v>0</v>
      </c>
      <c r="AA18" s="54">
        <f t="shared" si="8"/>
        <v>0</v>
      </c>
      <c r="AB18" s="32"/>
    </row>
    <row r="19" spans="1:28" ht="13" x14ac:dyDescent="0.3">
      <c r="A19" s="28" t="s">
        <v>54</v>
      </c>
      <c r="B19" s="8" t="s">
        <v>55</v>
      </c>
      <c r="C19" s="10"/>
      <c r="D19" s="47">
        <v>1</v>
      </c>
      <c r="E19" s="10" t="s">
        <v>30</v>
      </c>
      <c r="F19" s="29">
        <v>20</v>
      </c>
      <c r="G19" s="29">
        <f t="shared" si="0"/>
        <v>20</v>
      </c>
      <c r="H19" s="10" t="str">
        <f t="shared" si="1"/>
        <v>KG</v>
      </c>
      <c r="I19" s="30"/>
      <c r="J19" s="30"/>
      <c r="K19" s="30"/>
      <c r="L19" s="31"/>
      <c r="M19" s="8" t="s">
        <v>48</v>
      </c>
      <c r="N19" s="31"/>
      <c r="O19" s="31"/>
      <c r="P19" s="31"/>
      <c r="Q19" s="31"/>
      <c r="R19" s="10" t="str">
        <f>E19</f>
        <v>KG</v>
      </c>
      <c r="S19" s="30"/>
      <c r="T19" s="20" t="e">
        <f t="shared" si="3"/>
        <v>#DIV/0!</v>
      </c>
      <c r="U19" s="22"/>
      <c r="V19" s="20">
        <f t="shared" si="4"/>
        <v>0</v>
      </c>
      <c r="W19" s="20" t="e">
        <f>G19*T19</f>
        <v>#DIV/0!</v>
      </c>
      <c r="X19" s="20" t="e">
        <f t="shared" si="6"/>
        <v>#DIV/0!</v>
      </c>
      <c r="Y19" s="32"/>
      <c r="Z19" s="54">
        <f t="shared" si="7"/>
        <v>0</v>
      </c>
      <c r="AA19" s="54">
        <f t="shared" si="8"/>
        <v>0</v>
      </c>
      <c r="AB19" s="32"/>
    </row>
    <row r="20" spans="1:28" ht="13" x14ac:dyDescent="0.3">
      <c r="A20" s="39" t="s">
        <v>56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3" t="e">
        <f>(W20-X20)/W20</f>
        <v>#DIV/0!</v>
      </c>
      <c r="V20" s="41"/>
      <c r="W20" s="42" t="e">
        <f>SUM(W5:W19)</f>
        <v>#DIV/0!</v>
      </c>
      <c r="X20" s="42" t="e">
        <f>SUM(X5:X19)</f>
        <v>#DIV/0!</v>
      </c>
      <c r="Y20" s="44"/>
      <c r="Z20" s="44"/>
      <c r="AA20" s="44"/>
      <c r="AB20" s="44"/>
    </row>
    <row r="21" spans="1:28" ht="13" x14ac:dyDescent="0.3">
      <c r="A21" s="27"/>
      <c r="U21" s="13"/>
      <c r="X21" s="14"/>
    </row>
    <row r="22" spans="1:28" ht="13" x14ac:dyDescent="0.3">
      <c r="A22" s="17" t="s">
        <v>57</v>
      </c>
      <c r="B22" s="18"/>
      <c r="C22" s="18"/>
      <c r="D22" s="25"/>
      <c r="E22" s="6"/>
      <c r="F22" s="19"/>
      <c r="G22" s="19"/>
      <c r="H22" s="19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24"/>
      <c r="Z22" s="24"/>
      <c r="AA22" s="24"/>
      <c r="AB22" s="24"/>
    </row>
    <row r="23" spans="1:28" ht="13" x14ac:dyDescent="0.3">
      <c r="A23" s="7" t="s">
        <v>58</v>
      </c>
      <c r="B23" s="8" t="s">
        <v>59</v>
      </c>
      <c r="C23" s="8"/>
      <c r="D23" s="20">
        <v>0.85</v>
      </c>
      <c r="E23" s="8" t="s">
        <v>30</v>
      </c>
      <c r="F23" s="9">
        <v>300</v>
      </c>
      <c r="G23" s="9">
        <f t="shared" ref="G23:G28" si="16">D23*F23</f>
        <v>255</v>
      </c>
      <c r="H23" s="8" t="str">
        <f t="shared" ref="H23:H28" si="17">E23</f>
        <v>KG</v>
      </c>
      <c r="I23" s="21"/>
      <c r="J23" s="21"/>
      <c r="K23" s="21"/>
      <c r="L23" s="26"/>
      <c r="M23" s="26"/>
      <c r="N23" s="26"/>
      <c r="O23" s="26"/>
      <c r="P23" s="26"/>
      <c r="Q23" s="26"/>
      <c r="R23" s="8" t="str">
        <f>E23</f>
        <v>KG</v>
      </c>
      <c r="S23" s="21"/>
      <c r="T23" s="20" t="e">
        <f t="shared" ref="T23:T28" si="18">S23/Q23</f>
        <v>#DIV/0!</v>
      </c>
      <c r="U23" s="22"/>
      <c r="V23" s="20">
        <f t="shared" ref="V23:V28" si="19">S23-(S23*U23)</f>
        <v>0</v>
      </c>
      <c r="W23" s="20" t="e">
        <f>G23*T23</f>
        <v>#DIV/0!</v>
      </c>
      <c r="X23" s="20" t="e">
        <f t="shared" ref="X23:X28" si="20">W23-(W23*U23)</f>
        <v>#DIV/0!</v>
      </c>
      <c r="Y23" s="23"/>
      <c r="Z23" s="54">
        <f t="shared" ref="Z23:Z28" si="21">IF(M23="JA",G23,0)</f>
        <v>0</v>
      </c>
      <c r="AA23" s="54">
        <f t="shared" ref="AA23:AA28" si="22">IF(N23="JA",G23,0)</f>
        <v>0</v>
      </c>
      <c r="AB23" s="23"/>
    </row>
    <row r="24" spans="1:28" ht="13" x14ac:dyDescent="0.3">
      <c r="A24" s="11" t="s">
        <v>60</v>
      </c>
      <c r="B24" s="8" t="s">
        <v>39</v>
      </c>
      <c r="C24" s="8"/>
      <c r="D24" s="20">
        <v>5</v>
      </c>
      <c r="E24" s="8" t="s">
        <v>30</v>
      </c>
      <c r="F24" s="9">
        <v>5</v>
      </c>
      <c r="G24" s="9">
        <f t="shared" ref="G24:G25" si="23">D24*F24</f>
        <v>25</v>
      </c>
      <c r="H24" s="8" t="str">
        <f t="shared" ref="H24:H25" si="24">E24</f>
        <v>KG</v>
      </c>
      <c r="I24" s="21"/>
      <c r="J24" s="21"/>
      <c r="K24" s="21"/>
      <c r="L24" s="26"/>
      <c r="M24" s="26"/>
      <c r="N24" s="26"/>
      <c r="O24" s="26"/>
      <c r="P24" s="26"/>
      <c r="Q24" s="26"/>
      <c r="R24" s="8" t="str">
        <f t="shared" ref="R24" si="25">E24</f>
        <v>KG</v>
      </c>
      <c r="S24" s="21"/>
      <c r="T24" s="20" t="e">
        <f t="shared" ref="T24:T25" si="26">S24/Q24</f>
        <v>#DIV/0!</v>
      </c>
      <c r="U24" s="22"/>
      <c r="V24" s="20">
        <f t="shared" ref="V24:V25" si="27">S24-(S24*U24)</f>
        <v>0</v>
      </c>
      <c r="W24" s="20" t="e">
        <f t="shared" ref="W24" si="28">G24*T24</f>
        <v>#DIV/0!</v>
      </c>
      <c r="X24" s="20" t="e">
        <f t="shared" ref="X24:X25" si="29">W24-(W24*U24)</f>
        <v>#DIV/0!</v>
      </c>
      <c r="Y24" s="23"/>
      <c r="Z24" s="54">
        <f t="shared" si="21"/>
        <v>0</v>
      </c>
      <c r="AA24" s="54">
        <f t="shared" si="22"/>
        <v>0</v>
      </c>
      <c r="AB24" s="23"/>
    </row>
    <row r="25" spans="1:28" ht="13" x14ac:dyDescent="0.3">
      <c r="A25" s="11" t="s">
        <v>61</v>
      </c>
      <c r="B25" s="8" t="s">
        <v>39</v>
      </c>
      <c r="C25" s="8"/>
      <c r="D25" s="20">
        <v>5</v>
      </c>
      <c r="E25" s="8" t="s">
        <v>30</v>
      </c>
      <c r="F25" s="9">
        <v>5</v>
      </c>
      <c r="G25" s="9">
        <f t="shared" si="23"/>
        <v>25</v>
      </c>
      <c r="H25" s="8" t="str">
        <f t="shared" si="24"/>
        <v>KG</v>
      </c>
      <c r="I25" s="21"/>
      <c r="J25" s="21"/>
      <c r="K25" s="21"/>
      <c r="L25" s="26"/>
      <c r="M25" s="8" t="s">
        <v>48</v>
      </c>
      <c r="N25" s="26"/>
      <c r="O25" s="26"/>
      <c r="P25" s="26"/>
      <c r="Q25" s="26"/>
      <c r="R25" s="8" t="str">
        <f>E25</f>
        <v>KG</v>
      </c>
      <c r="S25" s="21"/>
      <c r="T25" s="20" t="e">
        <f t="shared" si="26"/>
        <v>#DIV/0!</v>
      </c>
      <c r="U25" s="22"/>
      <c r="V25" s="20">
        <f t="shared" si="27"/>
        <v>0</v>
      </c>
      <c r="W25" s="20" t="e">
        <f>G25*T25</f>
        <v>#DIV/0!</v>
      </c>
      <c r="X25" s="20" t="e">
        <f t="shared" si="29"/>
        <v>#DIV/0!</v>
      </c>
      <c r="Y25" s="23"/>
      <c r="Z25" s="54">
        <f t="shared" si="21"/>
        <v>0</v>
      </c>
      <c r="AA25" s="54">
        <f t="shared" si="22"/>
        <v>0</v>
      </c>
      <c r="AB25" s="23"/>
    </row>
    <row r="26" spans="1:28" ht="13" x14ac:dyDescent="0.3">
      <c r="A26" s="11" t="s">
        <v>62</v>
      </c>
      <c r="B26" s="8" t="s">
        <v>39</v>
      </c>
      <c r="C26" s="8"/>
      <c r="D26" s="20">
        <v>6</v>
      </c>
      <c r="E26" s="8" t="s">
        <v>30</v>
      </c>
      <c r="F26" s="9">
        <v>5</v>
      </c>
      <c r="G26" s="9">
        <f t="shared" si="16"/>
        <v>30</v>
      </c>
      <c r="H26" s="8" t="str">
        <f t="shared" si="17"/>
        <v>KG</v>
      </c>
      <c r="I26" s="21"/>
      <c r="J26" s="21"/>
      <c r="K26" s="21"/>
      <c r="L26" s="26"/>
      <c r="M26" s="8" t="s">
        <v>48</v>
      </c>
      <c r="N26" s="26"/>
      <c r="O26" s="26"/>
      <c r="P26" s="26"/>
      <c r="Q26" s="26"/>
      <c r="R26" s="8" t="str">
        <f>E26</f>
        <v>KG</v>
      </c>
      <c r="S26" s="21"/>
      <c r="T26" s="20" t="e">
        <f t="shared" si="18"/>
        <v>#DIV/0!</v>
      </c>
      <c r="U26" s="22"/>
      <c r="V26" s="20">
        <f t="shared" si="19"/>
        <v>0</v>
      </c>
      <c r="W26" s="20" t="e">
        <f>G26*T26</f>
        <v>#DIV/0!</v>
      </c>
      <c r="X26" s="20" t="e">
        <f t="shared" si="20"/>
        <v>#DIV/0!</v>
      </c>
      <c r="Y26" s="23"/>
      <c r="Z26" s="54">
        <f t="shared" si="21"/>
        <v>0</v>
      </c>
      <c r="AA26" s="54">
        <f t="shared" si="22"/>
        <v>0</v>
      </c>
      <c r="AB26" s="23"/>
    </row>
    <row r="27" spans="1:28" ht="13" x14ac:dyDescent="0.3">
      <c r="A27" s="11" t="s">
        <v>247</v>
      </c>
      <c r="B27" s="8" t="s">
        <v>39</v>
      </c>
      <c r="C27" s="8"/>
      <c r="D27" s="20">
        <v>6</v>
      </c>
      <c r="E27" s="8" t="s">
        <v>30</v>
      </c>
      <c r="F27" s="9">
        <v>30</v>
      </c>
      <c r="G27" s="9">
        <f t="shared" ref="G27" si="30">D27*F27</f>
        <v>180</v>
      </c>
      <c r="H27" s="8" t="str">
        <f t="shared" ref="H27" si="31">E27</f>
        <v>KG</v>
      </c>
      <c r="I27" s="21"/>
      <c r="J27" s="21"/>
      <c r="K27" s="21"/>
      <c r="L27" s="26"/>
      <c r="M27" s="26"/>
      <c r="N27" s="26"/>
      <c r="O27" s="26"/>
      <c r="P27" s="26"/>
      <c r="Q27" s="26"/>
      <c r="R27" s="8" t="str">
        <f>E27</f>
        <v>KG</v>
      </c>
      <c r="S27" s="21"/>
      <c r="T27" s="20" t="e">
        <f t="shared" ref="T27" si="32">S27/Q27</f>
        <v>#DIV/0!</v>
      </c>
      <c r="U27" s="22"/>
      <c r="V27" s="20">
        <f t="shared" ref="V27" si="33">S27-(S27*U27)</f>
        <v>0</v>
      </c>
      <c r="W27" s="20" t="e">
        <f>G27*T27</f>
        <v>#DIV/0!</v>
      </c>
      <c r="X27" s="20" t="e">
        <f t="shared" ref="X27" si="34">W27-(W27*U27)</f>
        <v>#DIV/0!</v>
      </c>
      <c r="Y27" s="23"/>
      <c r="Z27" s="54">
        <f t="shared" si="21"/>
        <v>0</v>
      </c>
      <c r="AA27" s="54">
        <f t="shared" si="22"/>
        <v>0</v>
      </c>
      <c r="AB27" s="23"/>
    </row>
    <row r="28" spans="1:28" ht="13" x14ac:dyDescent="0.3">
      <c r="A28" s="28" t="s">
        <v>63</v>
      </c>
      <c r="B28" s="10" t="s">
        <v>64</v>
      </c>
      <c r="C28" s="10"/>
      <c r="D28" s="47">
        <v>2.5</v>
      </c>
      <c r="E28" s="10" t="s">
        <v>30</v>
      </c>
      <c r="F28" s="29">
        <v>10</v>
      </c>
      <c r="G28" s="29">
        <f t="shared" si="16"/>
        <v>25</v>
      </c>
      <c r="H28" s="10" t="str">
        <f t="shared" si="17"/>
        <v>KG</v>
      </c>
      <c r="I28" s="30"/>
      <c r="J28" s="30"/>
      <c r="K28" s="30"/>
      <c r="L28" s="31"/>
      <c r="M28" s="26"/>
      <c r="N28" s="31"/>
      <c r="O28" s="31"/>
      <c r="P28" s="31"/>
      <c r="Q28" s="31"/>
      <c r="R28" s="10" t="str">
        <f>E28</f>
        <v>KG</v>
      </c>
      <c r="S28" s="30"/>
      <c r="T28" s="20" t="e">
        <f t="shared" si="18"/>
        <v>#DIV/0!</v>
      </c>
      <c r="U28" s="22"/>
      <c r="V28" s="20">
        <f t="shared" si="19"/>
        <v>0</v>
      </c>
      <c r="W28" s="20" t="e">
        <f>G28*T28</f>
        <v>#DIV/0!</v>
      </c>
      <c r="X28" s="20" t="e">
        <f t="shared" si="20"/>
        <v>#DIV/0!</v>
      </c>
      <c r="Y28" s="32"/>
      <c r="Z28" s="54">
        <f t="shared" si="21"/>
        <v>0</v>
      </c>
      <c r="AA28" s="54">
        <f t="shared" si="22"/>
        <v>0</v>
      </c>
      <c r="AB28" s="32"/>
    </row>
    <row r="29" spans="1:28" ht="13" x14ac:dyDescent="0.3">
      <c r="A29" s="39" t="s">
        <v>56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3" t="e">
        <f>(W29-X29)/W29</f>
        <v>#DIV/0!</v>
      </c>
      <c r="V29" s="41"/>
      <c r="W29" s="42" t="e">
        <f>SUM(W23:W28)</f>
        <v>#DIV/0!</v>
      </c>
      <c r="X29" s="42" t="e">
        <f>SUM(X23:X28)</f>
        <v>#DIV/0!</v>
      </c>
      <c r="Y29" s="44"/>
      <c r="Z29" s="44"/>
      <c r="AA29" s="44"/>
      <c r="AB29" s="44"/>
    </row>
    <row r="30" spans="1:28" ht="13" x14ac:dyDescent="0.3">
      <c r="U30" s="13"/>
      <c r="X30" s="14"/>
      <c r="Y30" s="14"/>
      <c r="Z30" s="14"/>
      <c r="AA30" s="14"/>
      <c r="AB30" s="14"/>
    </row>
    <row r="31" spans="1:28" ht="13" x14ac:dyDescent="0.3">
      <c r="A31" s="17" t="s">
        <v>65</v>
      </c>
      <c r="B31" s="18"/>
      <c r="C31" s="18"/>
      <c r="D31" s="25"/>
      <c r="E31" s="6"/>
      <c r="F31" s="19"/>
      <c r="G31" s="19"/>
      <c r="H31" s="19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24"/>
      <c r="Z31" s="24"/>
      <c r="AA31" s="24"/>
      <c r="AB31" s="24"/>
    </row>
    <row r="32" spans="1:28" ht="13" x14ac:dyDescent="0.3">
      <c r="A32" s="7" t="s">
        <v>66</v>
      </c>
      <c r="B32" s="8" t="s">
        <v>67</v>
      </c>
      <c r="C32" s="8"/>
      <c r="D32" s="48">
        <v>0.75</v>
      </c>
      <c r="E32" s="10" t="s">
        <v>30</v>
      </c>
      <c r="F32" s="9">
        <v>400</v>
      </c>
      <c r="G32" s="9">
        <f t="shared" ref="G32:G36" si="35">D32*F32</f>
        <v>300</v>
      </c>
      <c r="H32" s="8" t="str">
        <f t="shared" ref="H32:H36" si="36">E32</f>
        <v>KG</v>
      </c>
      <c r="I32" s="21"/>
      <c r="J32" s="21"/>
      <c r="K32" s="21"/>
      <c r="L32" s="26"/>
      <c r="M32" s="26"/>
      <c r="N32" s="26"/>
      <c r="O32" s="26"/>
      <c r="P32" s="26"/>
      <c r="Q32" s="26"/>
      <c r="R32" s="8" t="str">
        <f t="shared" ref="R32:R36" si="37">E32</f>
        <v>KG</v>
      </c>
      <c r="S32" s="21"/>
      <c r="T32" s="20" t="e">
        <f t="shared" ref="T32:T36" si="38">S32/Q32</f>
        <v>#DIV/0!</v>
      </c>
      <c r="U32" s="22"/>
      <c r="V32" s="20">
        <f t="shared" ref="V32:V36" si="39">S32-(S32*U32)</f>
        <v>0</v>
      </c>
      <c r="W32" s="20" t="e">
        <f t="shared" ref="W32:W36" si="40">G32*T32</f>
        <v>#DIV/0!</v>
      </c>
      <c r="X32" s="20" t="e">
        <f t="shared" ref="X32:X36" si="41">W32-(W32*U32)</f>
        <v>#DIV/0!</v>
      </c>
      <c r="Y32" s="23"/>
      <c r="Z32" s="54">
        <f t="shared" ref="Z32:Z38" si="42">IF(M32="JA",G32,0)</f>
        <v>0</v>
      </c>
      <c r="AA32" s="54">
        <f t="shared" ref="AA32:AA38" si="43">IF(N32="JA",G32,0)</f>
        <v>0</v>
      </c>
      <c r="AB32" s="23"/>
    </row>
    <row r="33" spans="1:28" ht="13" x14ac:dyDescent="0.3">
      <c r="A33" s="11" t="s">
        <v>237</v>
      </c>
      <c r="B33" s="8" t="s">
        <v>68</v>
      </c>
      <c r="C33" s="8"/>
      <c r="D33" s="48">
        <v>16</v>
      </c>
      <c r="E33" s="10" t="s">
        <v>239</v>
      </c>
      <c r="F33" s="9">
        <v>100</v>
      </c>
      <c r="G33" s="9">
        <f t="shared" si="35"/>
        <v>1600</v>
      </c>
      <c r="H33" s="8" t="str">
        <f t="shared" si="36"/>
        <v>stk</v>
      </c>
      <c r="I33" s="21"/>
      <c r="J33" s="21"/>
      <c r="K33" s="21"/>
      <c r="L33" s="26"/>
      <c r="M33" s="26"/>
      <c r="N33" s="26"/>
      <c r="O33" s="26"/>
      <c r="P33" s="26"/>
      <c r="Q33" s="26"/>
      <c r="R33" s="8" t="str">
        <f t="shared" si="37"/>
        <v>stk</v>
      </c>
      <c r="S33" s="21"/>
      <c r="T33" s="20" t="e">
        <f t="shared" si="38"/>
        <v>#DIV/0!</v>
      </c>
      <c r="U33" s="22"/>
      <c r="V33" s="20">
        <f t="shared" si="39"/>
        <v>0</v>
      </c>
      <c r="W33" s="20" t="e">
        <f t="shared" si="40"/>
        <v>#DIV/0!</v>
      </c>
      <c r="X33" s="20" t="e">
        <f t="shared" si="41"/>
        <v>#DIV/0!</v>
      </c>
      <c r="Y33" s="23"/>
      <c r="Z33" s="54">
        <f t="shared" si="42"/>
        <v>0</v>
      </c>
      <c r="AA33" s="54">
        <f t="shared" si="43"/>
        <v>0</v>
      </c>
      <c r="AB33" s="23"/>
    </row>
    <row r="34" spans="1:28" ht="13" x14ac:dyDescent="0.3">
      <c r="A34" s="11" t="s">
        <v>238</v>
      </c>
      <c r="B34" s="8" t="s">
        <v>68</v>
      </c>
      <c r="C34" s="8"/>
      <c r="D34" s="48">
        <v>16</v>
      </c>
      <c r="E34" s="10" t="s">
        <v>239</v>
      </c>
      <c r="F34" s="9">
        <v>100</v>
      </c>
      <c r="G34" s="9">
        <f t="shared" ref="G34" si="44">D34*F34</f>
        <v>1600</v>
      </c>
      <c r="H34" s="8" t="str">
        <f t="shared" ref="H34" si="45">E34</f>
        <v>stk</v>
      </c>
      <c r="I34" s="21"/>
      <c r="J34" s="21"/>
      <c r="K34" s="21"/>
      <c r="L34" s="26"/>
      <c r="M34" s="26"/>
      <c r="N34" s="26"/>
      <c r="O34" s="26"/>
      <c r="P34" s="26"/>
      <c r="Q34" s="26"/>
      <c r="R34" s="8" t="str">
        <f t="shared" ref="R34" si="46">E34</f>
        <v>stk</v>
      </c>
      <c r="S34" s="21"/>
      <c r="T34" s="20" t="e">
        <f t="shared" ref="T34" si="47">S34/Q34</f>
        <v>#DIV/0!</v>
      </c>
      <c r="U34" s="22"/>
      <c r="V34" s="20">
        <f t="shared" ref="V34" si="48">S34-(S34*U34)</f>
        <v>0</v>
      </c>
      <c r="W34" s="20" t="e">
        <f t="shared" ref="W34" si="49">G34*T34</f>
        <v>#DIV/0!</v>
      </c>
      <c r="X34" s="20" t="e">
        <f t="shared" ref="X34" si="50">W34-(W34*U34)</f>
        <v>#DIV/0!</v>
      </c>
      <c r="Y34" s="23"/>
      <c r="Z34" s="54">
        <f t="shared" ref="Z34" si="51">IF(M34="JA",G34,0)</f>
        <v>0</v>
      </c>
      <c r="AA34" s="54">
        <f t="shared" ref="AA34" si="52">IF(N34="JA",G34,0)</f>
        <v>0</v>
      </c>
      <c r="AB34" s="23"/>
    </row>
    <row r="35" spans="1:28" ht="13" x14ac:dyDescent="0.3">
      <c r="A35" s="28" t="s">
        <v>69</v>
      </c>
      <c r="B35" s="10" t="s">
        <v>70</v>
      </c>
      <c r="C35" s="10"/>
      <c r="D35" s="49">
        <v>0.3</v>
      </c>
      <c r="E35" s="10" t="s">
        <v>30</v>
      </c>
      <c r="F35" s="29">
        <v>50</v>
      </c>
      <c r="G35" s="29">
        <f t="shared" si="35"/>
        <v>15</v>
      </c>
      <c r="H35" s="10" t="str">
        <f t="shared" si="36"/>
        <v>KG</v>
      </c>
      <c r="I35" s="30"/>
      <c r="J35" s="30"/>
      <c r="K35" s="30"/>
      <c r="L35" s="31"/>
      <c r="M35" s="26"/>
      <c r="N35" s="31"/>
      <c r="O35" s="31"/>
      <c r="P35" s="31"/>
      <c r="Q35" s="31"/>
      <c r="R35" s="10" t="str">
        <f t="shared" si="37"/>
        <v>KG</v>
      </c>
      <c r="S35" s="30"/>
      <c r="T35" s="20" t="e">
        <f t="shared" si="38"/>
        <v>#DIV/0!</v>
      </c>
      <c r="U35" s="22"/>
      <c r="V35" s="20">
        <f t="shared" si="39"/>
        <v>0</v>
      </c>
      <c r="W35" s="20" t="e">
        <f t="shared" si="40"/>
        <v>#DIV/0!</v>
      </c>
      <c r="X35" s="20" t="e">
        <f t="shared" si="41"/>
        <v>#DIV/0!</v>
      </c>
      <c r="Y35" s="32"/>
      <c r="Z35" s="54">
        <f t="shared" si="42"/>
        <v>0</v>
      </c>
      <c r="AA35" s="54">
        <f t="shared" si="43"/>
        <v>0</v>
      </c>
      <c r="AB35" s="32"/>
    </row>
    <row r="36" spans="1:28" ht="13" x14ac:dyDescent="0.3">
      <c r="A36" s="7" t="s">
        <v>71</v>
      </c>
      <c r="B36" s="8" t="s">
        <v>68</v>
      </c>
      <c r="C36" s="8"/>
      <c r="D36" s="48">
        <v>6</v>
      </c>
      <c r="E36" s="8" t="s">
        <v>30</v>
      </c>
      <c r="F36" s="9">
        <v>5</v>
      </c>
      <c r="G36" s="9">
        <f t="shared" si="35"/>
        <v>30</v>
      </c>
      <c r="H36" s="8" t="str">
        <f t="shared" si="36"/>
        <v>KG</v>
      </c>
      <c r="I36" s="21"/>
      <c r="J36" s="21"/>
      <c r="K36" s="21"/>
      <c r="L36" s="26"/>
      <c r="M36" s="26"/>
      <c r="N36" s="26"/>
      <c r="O36" s="26"/>
      <c r="P36" s="26"/>
      <c r="Q36" s="26"/>
      <c r="R36" s="8" t="str">
        <f t="shared" si="37"/>
        <v>KG</v>
      </c>
      <c r="S36" s="21"/>
      <c r="T36" s="20" t="e">
        <f t="shared" si="38"/>
        <v>#DIV/0!</v>
      </c>
      <c r="U36" s="22"/>
      <c r="V36" s="20">
        <f t="shared" si="39"/>
        <v>0</v>
      </c>
      <c r="W36" s="20" t="e">
        <f t="shared" si="40"/>
        <v>#DIV/0!</v>
      </c>
      <c r="X36" s="20" t="e">
        <f t="shared" si="41"/>
        <v>#DIV/0!</v>
      </c>
      <c r="Y36" s="23"/>
      <c r="Z36" s="54">
        <f t="shared" si="42"/>
        <v>0</v>
      </c>
      <c r="AA36" s="54">
        <f t="shared" si="43"/>
        <v>0</v>
      </c>
      <c r="AB36" s="23"/>
    </row>
    <row r="37" spans="1:28" ht="13" x14ac:dyDescent="0.3">
      <c r="A37" s="7" t="s">
        <v>72</v>
      </c>
      <c r="B37" s="8" t="s">
        <v>73</v>
      </c>
      <c r="C37" s="8"/>
      <c r="D37" s="48">
        <v>6.9</v>
      </c>
      <c r="E37" s="8" t="s">
        <v>30</v>
      </c>
      <c r="F37" s="9">
        <v>50</v>
      </c>
      <c r="G37" s="9">
        <f t="shared" ref="G37:G38" si="53">D37*F37</f>
        <v>345</v>
      </c>
      <c r="H37" s="8" t="str">
        <f t="shared" ref="H37:H38" si="54">E37</f>
        <v>KG</v>
      </c>
      <c r="I37" s="21"/>
      <c r="J37" s="21"/>
      <c r="K37" s="21"/>
      <c r="L37" s="26"/>
      <c r="M37" s="26"/>
      <c r="N37" s="26"/>
      <c r="O37" s="26"/>
      <c r="P37" s="26"/>
      <c r="Q37" s="26"/>
      <c r="R37" s="8" t="str">
        <f t="shared" ref="R37:R38" si="55">E37</f>
        <v>KG</v>
      </c>
      <c r="S37" s="21"/>
      <c r="T37" s="20" t="e">
        <f t="shared" ref="T37:T38" si="56">S37/Q37</f>
        <v>#DIV/0!</v>
      </c>
      <c r="U37" s="22"/>
      <c r="V37" s="20">
        <f t="shared" ref="V37:V38" si="57">S37-(S37*U37)</f>
        <v>0</v>
      </c>
      <c r="W37" s="20" t="e">
        <f t="shared" ref="W37:W38" si="58">G37*T37</f>
        <v>#DIV/0!</v>
      </c>
      <c r="X37" s="20" t="e">
        <f t="shared" ref="X37:X38" si="59">W37-(W37*U37)</f>
        <v>#DIV/0!</v>
      </c>
      <c r="Y37" s="23"/>
      <c r="Z37" s="54">
        <f t="shared" si="42"/>
        <v>0</v>
      </c>
      <c r="AA37" s="54">
        <f t="shared" si="43"/>
        <v>0</v>
      </c>
      <c r="AB37" s="23"/>
    </row>
    <row r="38" spans="1:28" ht="13" x14ac:dyDescent="0.3">
      <c r="A38" s="11" t="s">
        <v>240</v>
      </c>
      <c r="B38" s="8" t="s">
        <v>74</v>
      </c>
      <c r="C38" s="8"/>
      <c r="D38" s="48">
        <v>1.5</v>
      </c>
      <c r="E38" s="8" t="s">
        <v>30</v>
      </c>
      <c r="F38" s="9">
        <v>20</v>
      </c>
      <c r="G38" s="9">
        <f t="shared" si="53"/>
        <v>30</v>
      </c>
      <c r="H38" s="8" t="str">
        <f t="shared" si="54"/>
        <v>KG</v>
      </c>
      <c r="I38" s="21"/>
      <c r="J38" s="21"/>
      <c r="K38" s="21"/>
      <c r="L38" s="26"/>
      <c r="M38" s="26"/>
      <c r="N38" s="26"/>
      <c r="O38" s="26"/>
      <c r="P38" s="26"/>
      <c r="Q38" s="26"/>
      <c r="R38" s="8" t="str">
        <f t="shared" si="55"/>
        <v>KG</v>
      </c>
      <c r="S38" s="21"/>
      <c r="T38" s="20" t="e">
        <f t="shared" si="56"/>
        <v>#DIV/0!</v>
      </c>
      <c r="U38" s="22"/>
      <c r="V38" s="20">
        <f t="shared" si="57"/>
        <v>0</v>
      </c>
      <c r="W38" s="20" t="e">
        <f t="shared" si="58"/>
        <v>#DIV/0!</v>
      </c>
      <c r="X38" s="20" t="e">
        <f t="shared" si="59"/>
        <v>#DIV/0!</v>
      </c>
      <c r="Y38" s="23"/>
      <c r="Z38" s="54">
        <f t="shared" si="42"/>
        <v>0</v>
      </c>
      <c r="AA38" s="54">
        <f t="shared" si="43"/>
        <v>0</v>
      </c>
      <c r="AB38" s="23"/>
    </row>
    <row r="39" spans="1:28" ht="13" x14ac:dyDescent="0.3">
      <c r="A39" s="39" t="s">
        <v>56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1"/>
      <c r="U39" s="43" t="e">
        <f>(W39-X39)/W39</f>
        <v>#DIV/0!</v>
      </c>
      <c r="V39" s="41"/>
      <c r="W39" s="42" t="e">
        <f>SUM(W32:W38)</f>
        <v>#DIV/0!</v>
      </c>
      <c r="X39" s="42" t="e">
        <f>SUM(X32:X38)</f>
        <v>#DIV/0!</v>
      </c>
      <c r="Y39" s="44"/>
      <c r="Z39" s="44"/>
      <c r="AA39" s="44"/>
      <c r="AB39" s="44"/>
    </row>
    <row r="40" spans="1:28" ht="13" x14ac:dyDescent="0.3">
      <c r="U40" s="13"/>
      <c r="X40" s="14"/>
      <c r="Y40" s="14"/>
      <c r="Z40" s="14"/>
      <c r="AA40" s="14"/>
      <c r="AB40" s="14"/>
    </row>
    <row r="41" spans="1:28" ht="13" x14ac:dyDescent="0.3">
      <c r="A41" s="17" t="s">
        <v>75</v>
      </c>
      <c r="B41" s="18"/>
      <c r="C41" s="18"/>
      <c r="D41" s="25"/>
      <c r="E41" s="6"/>
      <c r="F41" s="19"/>
      <c r="G41" s="19"/>
      <c r="H41" s="19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24"/>
      <c r="Z41" s="24"/>
      <c r="AA41" s="24"/>
      <c r="AB41" s="24"/>
    </row>
    <row r="42" spans="1:28" ht="13" x14ac:dyDescent="0.3">
      <c r="A42" s="11" t="s">
        <v>76</v>
      </c>
      <c r="B42" s="8" t="s">
        <v>77</v>
      </c>
      <c r="C42" s="8"/>
      <c r="D42" s="9">
        <v>3</v>
      </c>
      <c r="E42" s="10" t="s">
        <v>30</v>
      </c>
      <c r="F42" s="9">
        <v>125</v>
      </c>
      <c r="G42" s="9">
        <f t="shared" ref="G42:G46" si="60">D42*F42</f>
        <v>375</v>
      </c>
      <c r="H42" s="8" t="str">
        <f t="shared" ref="H42:H46" si="61">E42</f>
        <v>KG</v>
      </c>
      <c r="I42" s="21"/>
      <c r="J42" s="21"/>
      <c r="K42" s="21"/>
      <c r="L42" s="26"/>
      <c r="M42" s="26"/>
      <c r="N42" s="26"/>
      <c r="O42" s="26"/>
      <c r="P42" s="26"/>
      <c r="Q42" s="26"/>
      <c r="R42" s="8" t="str">
        <f t="shared" ref="R42:R46" si="62">E42</f>
        <v>KG</v>
      </c>
      <c r="S42" s="21"/>
      <c r="T42" s="20" t="e">
        <f t="shared" ref="T42:T46" si="63">S42/Q42</f>
        <v>#DIV/0!</v>
      </c>
      <c r="U42" s="22"/>
      <c r="V42" s="20">
        <f t="shared" ref="V42:V46" si="64">S42-(S42*U42)</f>
        <v>0</v>
      </c>
      <c r="W42" s="20" t="e">
        <f t="shared" ref="W42:W46" si="65">G42*T42</f>
        <v>#DIV/0!</v>
      </c>
      <c r="X42" s="20" t="e">
        <f t="shared" ref="X42:X46" si="66">W42-(W42*U42)</f>
        <v>#DIV/0!</v>
      </c>
      <c r="Y42" s="23"/>
      <c r="Z42" s="54">
        <f t="shared" ref="Z42:Z46" si="67">IF(M42="JA",G42,0)</f>
        <v>0</v>
      </c>
      <c r="AA42" s="54">
        <f t="shared" ref="AA42:AA46" si="68">IF(N42="JA",G42,0)</f>
        <v>0</v>
      </c>
      <c r="AB42" s="23"/>
    </row>
    <row r="43" spans="1:28" ht="13" x14ac:dyDescent="0.3">
      <c r="A43" s="11" t="s">
        <v>241</v>
      </c>
      <c r="B43" s="8" t="s">
        <v>73</v>
      </c>
      <c r="C43" s="8"/>
      <c r="D43" s="9">
        <v>9</v>
      </c>
      <c r="E43" s="10" t="s">
        <v>30</v>
      </c>
      <c r="F43" s="9">
        <v>60</v>
      </c>
      <c r="G43" s="9">
        <f t="shared" si="60"/>
        <v>540</v>
      </c>
      <c r="H43" s="8" t="str">
        <f t="shared" si="61"/>
        <v>KG</v>
      </c>
      <c r="I43" s="21"/>
      <c r="J43" s="21"/>
      <c r="K43" s="21"/>
      <c r="L43" s="26"/>
      <c r="M43" s="26"/>
      <c r="N43" s="26"/>
      <c r="O43" s="26"/>
      <c r="P43" s="26"/>
      <c r="Q43" s="26"/>
      <c r="R43" s="8" t="str">
        <f t="shared" si="62"/>
        <v>KG</v>
      </c>
      <c r="S43" s="21"/>
      <c r="T43" s="20" t="e">
        <f t="shared" si="63"/>
        <v>#DIV/0!</v>
      </c>
      <c r="U43" s="22"/>
      <c r="V43" s="20">
        <f t="shared" si="64"/>
        <v>0</v>
      </c>
      <c r="W43" s="20" t="e">
        <f t="shared" si="65"/>
        <v>#DIV/0!</v>
      </c>
      <c r="X43" s="20" t="e">
        <f t="shared" si="66"/>
        <v>#DIV/0!</v>
      </c>
      <c r="Y43" s="23"/>
      <c r="Z43" s="54">
        <f t="shared" si="67"/>
        <v>0</v>
      </c>
      <c r="AA43" s="54">
        <f t="shared" si="68"/>
        <v>0</v>
      </c>
      <c r="AB43" s="23"/>
    </row>
    <row r="44" spans="1:28" ht="13" x14ac:dyDescent="0.3">
      <c r="A44" s="11" t="s">
        <v>79</v>
      </c>
      <c r="B44" s="8" t="s">
        <v>42</v>
      </c>
      <c r="C44" s="8"/>
      <c r="D44" s="9">
        <v>6</v>
      </c>
      <c r="E44" s="10" t="s">
        <v>30</v>
      </c>
      <c r="F44" s="9">
        <v>5</v>
      </c>
      <c r="G44" s="9">
        <f t="shared" si="60"/>
        <v>30</v>
      </c>
      <c r="H44" s="8" t="str">
        <f t="shared" si="61"/>
        <v>KG</v>
      </c>
      <c r="I44" s="21"/>
      <c r="J44" s="21"/>
      <c r="K44" s="21"/>
      <c r="L44" s="26"/>
      <c r="M44" s="26"/>
      <c r="N44" s="26"/>
      <c r="O44" s="26"/>
      <c r="P44" s="26"/>
      <c r="Q44" s="26"/>
      <c r="R44" s="8" t="str">
        <f t="shared" si="62"/>
        <v>KG</v>
      </c>
      <c r="S44" s="21"/>
      <c r="T44" s="20" t="e">
        <f t="shared" si="63"/>
        <v>#DIV/0!</v>
      </c>
      <c r="U44" s="22"/>
      <c r="V44" s="20">
        <f t="shared" si="64"/>
        <v>0</v>
      </c>
      <c r="W44" s="20" t="e">
        <f t="shared" si="65"/>
        <v>#DIV/0!</v>
      </c>
      <c r="X44" s="20" t="e">
        <f t="shared" si="66"/>
        <v>#DIV/0!</v>
      </c>
      <c r="Y44" s="23"/>
      <c r="Z44" s="54">
        <f t="shared" si="67"/>
        <v>0</v>
      </c>
      <c r="AA44" s="54">
        <f t="shared" si="68"/>
        <v>0</v>
      </c>
      <c r="AB44" s="23"/>
    </row>
    <row r="45" spans="1:28" ht="13" x14ac:dyDescent="0.3">
      <c r="A45" s="11" t="s">
        <v>80</v>
      </c>
      <c r="B45" s="8" t="s">
        <v>42</v>
      </c>
      <c r="C45" s="8"/>
      <c r="D45" s="9">
        <v>6</v>
      </c>
      <c r="E45" s="10" t="s">
        <v>30</v>
      </c>
      <c r="F45" s="9">
        <v>5</v>
      </c>
      <c r="G45" s="9">
        <f t="shared" ref="G45" si="69">D45*F45</f>
        <v>30</v>
      </c>
      <c r="H45" s="8" t="str">
        <f t="shared" ref="H45" si="70">E45</f>
        <v>KG</v>
      </c>
      <c r="I45" s="21"/>
      <c r="J45" s="21"/>
      <c r="K45" s="21"/>
      <c r="L45" s="26"/>
      <c r="M45" s="26"/>
      <c r="N45" s="26"/>
      <c r="O45" s="26"/>
      <c r="P45" s="26"/>
      <c r="Q45" s="26"/>
      <c r="R45" s="8" t="str">
        <f t="shared" ref="R45" si="71">E45</f>
        <v>KG</v>
      </c>
      <c r="S45" s="21"/>
      <c r="T45" s="20" t="e">
        <f t="shared" ref="T45" si="72">S45/Q45</f>
        <v>#DIV/0!</v>
      </c>
      <c r="U45" s="22"/>
      <c r="V45" s="20">
        <f t="shared" ref="V45" si="73">S45-(S45*U45)</f>
        <v>0</v>
      </c>
      <c r="W45" s="20" t="e">
        <f t="shared" ref="W45" si="74">G45*T45</f>
        <v>#DIV/0!</v>
      </c>
      <c r="X45" s="20" t="e">
        <f t="shared" ref="X45" si="75">W45-(W45*U45)</f>
        <v>#DIV/0!</v>
      </c>
      <c r="Y45" s="23"/>
      <c r="Z45" s="54">
        <f t="shared" ref="Z45" si="76">IF(M45="JA",G45,0)</f>
        <v>0</v>
      </c>
      <c r="AA45" s="54">
        <f t="shared" ref="AA45" si="77">IF(N45="JA",G45,0)</f>
        <v>0</v>
      </c>
      <c r="AB45" s="23"/>
    </row>
    <row r="46" spans="1:28" ht="13" x14ac:dyDescent="0.3">
      <c r="A46" s="11" t="s">
        <v>243</v>
      </c>
      <c r="B46" s="8" t="s">
        <v>242</v>
      </c>
      <c r="C46" s="8"/>
      <c r="D46" s="9">
        <v>6</v>
      </c>
      <c r="E46" s="10" t="s">
        <v>30</v>
      </c>
      <c r="F46" s="9">
        <v>5</v>
      </c>
      <c r="G46" s="9">
        <f t="shared" si="60"/>
        <v>30</v>
      </c>
      <c r="H46" s="8" t="str">
        <f t="shared" si="61"/>
        <v>KG</v>
      </c>
      <c r="I46" s="21"/>
      <c r="J46" s="21"/>
      <c r="K46" s="21"/>
      <c r="L46" s="26"/>
      <c r="M46" s="26"/>
      <c r="N46" s="26"/>
      <c r="O46" s="26"/>
      <c r="P46" s="26"/>
      <c r="Q46" s="26"/>
      <c r="R46" s="8" t="str">
        <f t="shared" si="62"/>
        <v>KG</v>
      </c>
      <c r="S46" s="21"/>
      <c r="T46" s="20" t="e">
        <f t="shared" si="63"/>
        <v>#DIV/0!</v>
      </c>
      <c r="U46" s="22"/>
      <c r="V46" s="20">
        <f t="shared" si="64"/>
        <v>0</v>
      </c>
      <c r="W46" s="20" t="e">
        <f t="shared" si="65"/>
        <v>#DIV/0!</v>
      </c>
      <c r="X46" s="20" t="e">
        <f t="shared" si="66"/>
        <v>#DIV/0!</v>
      </c>
      <c r="Y46" s="23"/>
      <c r="Z46" s="54">
        <f t="shared" si="67"/>
        <v>0</v>
      </c>
      <c r="AA46" s="54">
        <f t="shared" si="68"/>
        <v>0</v>
      </c>
      <c r="AB46" s="23"/>
    </row>
    <row r="47" spans="1:28" ht="13" x14ac:dyDescent="0.3">
      <c r="A47" s="39" t="s">
        <v>56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1"/>
      <c r="U47" s="43" t="e">
        <f>(W47-X47)/W47</f>
        <v>#DIV/0!</v>
      </c>
      <c r="V47" s="41"/>
      <c r="W47" s="42" t="e">
        <f>SUM(W42:W46)</f>
        <v>#DIV/0!</v>
      </c>
      <c r="X47" s="42" t="e">
        <f>SUM(X42:X46)</f>
        <v>#DIV/0!</v>
      </c>
      <c r="Y47" s="44"/>
      <c r="Z47" s="44"/>
      <c r="AA47" s="44"/>
      <c r="AB47" s="44"/>
    </row>
    <row r="48" spans="1:28" ht="13" x14ac:dyDescent="0.3">
      <c r="U48" s="13"/>
      <c r="X48" s="14"/>
      <c r="Y48" s="14"/>
      <c r="Z48" s="14"/>
      <c r="AA48" s="14"/>
      <c r="AB48" s="14"/>
    </row>
    <row r="49" spans="1:28" ht="13" x14ac:dyDescent="0.3">
      <c r="A49" s="17" t="s">
        <v>81</v>
      </c>
      <c r="B49" s="18"/>
      <c r="C49" s="18"/>
      <c r="D49" s="25"/>
      <c r="E49" s="6"/>
      <c r="F49" s="19"/>
      <c r="G49" s="19"/>
      <c r="H49" s="19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24"/>
      <c r="Z49" s="24"/>
      <c r="AA49" s="24"/>
      <c r="AB49" s="24"/>
    </row>
    <row r="50" spans="1:28" ht="13" x14ac:dyDescent="0.3">
      <c r="A50" s="7" t="s">
        <v>82</v>
      </c>
      <c r="B50" s="8" t="s">
        <v>42</v>
      </c>
      <c r="C50" s="8"/>
      <c r="D50" s="9">
        <v>6</v>
      </c>
      <c r="E50" s="10" t="s">
        <v>30</v>
      </c>
      <c r="F50" s="9">
        <v>10</v>
      </c>
      <c r="G50" s="9">
        <f t="shared" ref="G50:G52" si="78">D50*F50</f>
        <v>60</v>
      </c>
      <c r="H50" s="8" t="str">
        <f t="shared" ref="H50:H52" si="79">E50</f>
        <v>KG</v>
      </c>
      <c r="I50" s="21"/>
      <c r="J50" s="21"/>
      <c r="K50" s="21"/>
      <c r="L50" s="26"/>
      <c r="M50" s="26"/>
      <c r="N50" s="26"/>
      <c r="O50" s="26"/>
      <c r="P50" s="26"/>
      <c r="Q50" s="26"/>
      <c r="R50" s="8" t="str">
        <f t="shared" ref="R50:R52" si="80">E50</f>
        <v>KG</v>
      </c>
      <c r="S50" s="21"/>
      <c r="T50" s="20" t="e">
        <f t="shared" ref="T50:T52" si="81">S50/Q50</f>
        <v>#DIV/0!</v>
      </c>
      <c r="U50" s="22"/>
      <c r="V50" s="20">
        <f t="shared" ref="V50:V52" si="82">S50-(S50*U50)</f>
        <v>0</v>
      </c>
      <c r="W50" s="20" t="e">
        <f t="shared" ref="W50:W52" si="83">G50*T50</f>
        <v>#DIV/0!</v>
      </c>
      <c r="X50" s="20" t="e">
        <f t="shared" ref="X50:X52" si="84">W50-(W50*U50)</f>
        <v>#DIV/0!</v>
      </c>
      <c r="Y50" s="23"/>
      <c r="Z50" s="54">
        <f t="shared" ref="Z50:Z52" si="85">IF(M50="JA",G50,0)</f>
        <v>0</v>
      </c>
      <c r="AA50" s="54">
        <f t="shared" ref="AA50:AA52" si="86">IF(N50="JA",G50,0)</f>
        <v>0</v>
      </c>
      <c r="AB50" s="23"/>
    </row>
    <row r="51" spans="1:28" ht="13" x14ac:dyDescent="0.3">
      <c r="A51" s="7" t="s">
        <v>83</v>
      </c>
      <c r="B51" s="8" t="s">
        <v>84</v>
      </c>
      <c r="C51" s="8"/>
      <c r="D51" s="9">
        <v>13</v>
      </c>
      <c r="E51" s="10" t="s">
        <v>85</v>
      </c>
      <c r="F51" s="9">
        <v>10</v>
      </c>
      <c r="G51" s="9">
        <f t="shared" si="78"/>
        <v>130</v>
      </c>
      <c r="H51" s="8" t="str">
        <f t="shared" si="79"/>
        <v>Liter</v>
      </c>
      <c r="I51" s="21"/>
      <c r="J51" s="21"/>
      <c r="K51" s="21"/>
      <c r="L51" s="26"/>
      <c r="M51" s="26"/>
      <c r="N51" s="26"/>
      <c r="O51" s="26"/>
      <c r="P51" s="26"/>
      <c r="Q51" s="26"/>
      <c r="R51" s="8" t="str">
        <f t="shared" si="80"/>
        <v>Liter</v>
      </c>
      <c r="S51" s="21"/>
      <c r="T51" s="20" t="e">
        <f t="shared" si="81"/>
        <v>#DIV/0!</v>
      </c>
      <c r="U51" s="22"/>
      <c r="V51" s="20">
        <f t="shared" si="82"/>
        <v>0</v>
      </c>
      <c r="W51" s="20" t="e">
        <f t="shared" si="83"/>
        <v>#DIV/0!</v>
      </c>
      <c r="X51" s="20" t="e">
        <f t="shared" si="84"/>
        <v>#DIV/0!</v>
      </c>
      <c r="Y51" s="23"/>
      <c r="Z51" s="54">
        <f t="shared" si="85"/>
        <v>0</v>
      </c>
      <c r="AA51" s="54">
        <f t="shared" si="86"/>
        <v>0</v>
      </c>
      <c r="AB51" s="23"/>
    </row>
    <row r="52" spans="1:28" ht="13" x14ac:dyDescent="0.3">
      <c r="A52" s="11" t="s">
        <v>86</v>
      </c>
      <c r="B52" s="8" t="s">
        <v>87</v>
      </c>
      <c r="C52" s="8"/>
      <c r="D52" s="9">
        <v>4</v>
      </c>
      <c r="E52" s="10" t="s">
        <v>85</v>
      </c>
      <c r="F52" s="9">
        <v>10</v>
      </c>
      <c r="G52" s="9">
        <f t="shared" si="78"/>
        <v>40</v>
      </c>
      <c r="H52" s="8" t="str">
        <f t="shared" si="79"/>
        <v>Liter</v>
      </c>
      <c r="I52" s="21"/>
      <c r="J52" s="21"/>
      <c r="K52" s="21"/>
      <c r="L52" s="26"/>
      <c r="M52" s="26"/>
      <c r="N52" s="26"/>
      <c r="O52" s="26"/>
      <c r="P52" s="26"/>
      <c r="Q52" s="26"/>
      <c r="R52" s="8" t="str">
        <f t="shared" si="80"/>
        <v>Liter</v>
      </c>
      <c r="S52" s="21"/>
      <c r="T52" s="20" t="e">
        <f t="shared" si="81"/>
        <v>#DIV/0!</v>
      </c>
      <c r="U52" s="22"/>
      <c r="V52" s="20">
        <f t="shared" si="82"/>
        <v>0</v>
      </c>
      <c r="W52" s="20" t="e">
        <f t="shared" si="83"/>
        <v>#DIV/0!</v>
      </c>
      <c r="X52" s="20" t="e">
        <f t="shared" si="84"/>
        <v>#DIV/0!</v>
      </c>
      <c r="Y52" s="23"/>
      <c r="Z52" s="54">
        <f t="shared" si="85"/>
        <v>0</v>
      </c>
      <c r="AA52" s="54">
        <f t="shared" si="86"/>
        <v>0</v>
      </c>
      <c r="AB52" s="23"/>
    </row>
    <row r="53" spans="1:28" ht="13" x14ac:dyDescent="0.3">
      <c r="A53" s="39" t="s">
        <v>56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43" t="e">
        <f>(W53-X53)/W53</f>
        <v>#DIV/0!</v>
      </c>
      <c r="V53" s="41"/>
      <c r="W53" s="42" t="e">
        <f>SUM(W50:W52)</f>
        <v>#DIV/0!</v>
      </c>
      <c r="X53" s="42" t="e">
        <f>SUM(X50:X52)</f>
        <v>#DIV/0!</v>
      </c>
      <c r="Y53" s="44"/>
      <c r="Z53" s="44"/>
      <c r="AA53" s="44"/>
      <c r="AB53" s="44"/>
    </row>
    <row r="54" spans="1:28" ht="13" x14ac:dyDescent="0.3">
      <c r="U54" s="13"/>
      <c r="X54" s="14"/>
      <c r="Y54" s="14"/>
      <c r="Z54" s="14"/>
      <c r="AA54" s="14"/>
      <c r="AB54" s="14"/>
    </row>
    <row r="55" spans="1:28" ht="13" x14ac:dyDescent="0.3">
      <c r="A55" s="17" t="s">
        <v>89</v>
      </c>
      <c r="B55" s="18"/>
      <c r="C55" s="18"/>
      <c r="D55" s="25"/>
      <c r="E55" s="6"/>
      <c r="F55" s="19"/>
      <c r="G55" s="19"/>
      <c r="H55" s="19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24"/>
      <c r="Z55" s="24"/>
      <c r="AA55" s="24"/>
      <c r="AB55" s="24"/>
    </row>
    <row r="56" spans="1:28" ht="13" x14ac:dyDescent="0.3">
      <c r="A56" s="11" t="s">
        <v>90</v>
      </c>
      <c r="B56" s="8" t="s">
        <v>64</v>
      </c>
      <c r="C56" s="8"/>
      <c r="D56" s="20">
        <v>1.25</v>
      </c>
      <c r="E56" s="10" t="s">
        <v>30</v>
      </c>
      <c r="F56" s="9">
        <v>60</v>
      </c>
      <c r="G56" s="9">
        <f t="shared" ref="G56:G58" si="87">D56*F56</f>
        <v>75</v>
      </c>
      <c r="H56" s="8" t="str">
        <f t="shared" ref="H56:H58" si="88">E56</f>
        <v>KG</v>
      </c>
      <c r="I56" s="21"/>
      <c r="J56" s="21"/>
      <c r="K56" s="21"/>
      <c r="L56" s="26"/>
      <c r="M56" s="26"/>
      <c r="N56" s="26"/>
      <c r="O56" s="26"/>
      <c r="P56" s="26"/>
      <c r="Q56" s="26"/>
      <c r="R56" s="8" t="str">
        <f t="shared" ref="R56:R58" si="89">E56</f>
        <v>KG</v>
      </c>
      <c r="S56" s="21"/>
      <c r="T56" s="20" t="e">
        <f t="shared" ref="T56:T58" si="90">S56/Q56</f>
        <v>#DIV/0!</v>
      </c>
      <c r="U56" s="22"/>
      <c r="V56" s="20">
        <f t="shared" ref="V56:V58" si="91">S56-(S56*U56)</f>
        <v>0</v>
      </c>
      <c r="W56" s="20" t="e">
        <f t="shared" ref="W56:W58" si="92">G56*T56</f>
        <v>#DIV/0!</v>
      </c>
      <c r="X56" s="20" t="e">
        <f t="shared" ref="X56:X58" si="93">W56-(W56*U56)</f>
        <v>#DIV/0!</v>
      </c>
      <c r="Y56" s="23"/>
      <c r="Z56" s="54">
        <f t="shared" ref="Z56:Z58" si="94">IF(M56="JA",G56,0)</f>
        <v>0</v>
      </c>
      <c r="AA56" s="54">
        <f t="shared" ref="AA56:AA58" si="95">IF(N56="JA",G56,0)</f>
        <v>0</v>
      </c>
      <c r="AB56" s="23"/>
    </row>
    <row r="57" spans="1:28" ht="13" x14ac:dyDescent="0.3">
      <c r="A57" s="11" t="s">
        <v>244</v>
      </c>
      <c r="B57" s="8" t="s">
        <v>245</v>
      </c>
      <c r="C57" s="8"/>
      <c r="D57" s="20">
        <v>6</v>
      </c>
      <c r="E57" s="10" t="s">
        <v>104</v>
      </c>
      <c r="F57" s="9">
        <v>45</v>
      </c>
      <c r="G57" s="9">
        <f t="shared" si="87"/>
        <v>270</v>
      </c>
      <c r="H57" s="8" t="str">
        <f t="shared" si="88"/>
        <v>STK</v>
      </c>
      <c r="I57" s="21"/>
      <c r="J57" s="21"/>
      <c r="K57" s="21"/>
      <c r="L57" s="26"/>
      <c r="M57" s="26"/>
      <c r="N57" s="26"/>
      <c r="O57" s="26"/>
      <c r="P57" s="26"/>
      <c r="Q57" s="26"/>
      <c r="R57" s="8" t="str">
        <f t="shared" si="89"/>
        <v>STK</v>
      </c>
      <c r="S57" s="21"/>
      <c r="T57" s="20" t="e">
        <f t="shared" si="90"/>
        <v>#DIV/0!</v>
      </c>
      <c r="U57" s="22"/>
      <c r="V57" s="20">
        <f t="shared" si="91"/>
        <v>0</v>
      </c>
      <c r="W57" s="20" t="e">
        <f t="shared" si="92"/>
        <v>#DIV/0!</v>
      </c>
      <c r="X57" s="20" t="e">
        <f t="shared" si="93"/>
        <v>#DIV/0!</v>
      </c>
      <c r="Y57" s="23"/>
      <c r="Z57" s="54">
        <f t="shared" si="94"/>
        <v>0</v>
      </c>
      <c r="AA57" s="54">
        <f t="shared" si="95"/>
        <v>0</v>
      </c>
      <c r="AB57" s="23"/>
    </row>
    <row r="58" spans="1:28" ht="13" x14ac:dyDescent="0.3">
      <c r="A58" s="7" t="s">
        <v>91</v>
      </c>
      <c r="B58" s="8" t="s">
        <v>92</v>
      </c>
      <c r="C58" s="8"/>
      <c r="D58" s="20">
        <v>3.2</v>
      </c>
      <c r="E58" s="10" t="s">
        <v>30</v>
      </c>
      <c r="F58" s="9">
        <v>45</v>
      </c>
      <c r="G58" s="9">
        <f t="shared" si="87"/>
        <v>144</v>
      </c>
      <c r="H58" s="8" t="str">
        <f t="shared" si="88"/>
        <v>KG</v>
      </c>
      <c r="I58" s="21"/>
      <c r="J58" s="21"/>
      <c r="K58" s="21"/>
      <c r="L58" s="26"/>
      <c r="M58" s="26"/>
      <c r="N58" s="26"/>
      <c r="O58" s="26"/>
      <c r="P58" s="26"/>
      <c r="Q58" s="26"/>
      <c r="R58" s="8" t="str">
        <f t="shared" si="89"/>
        <v>KG</v>
      </c>
      <c r="S58" s="21"/>
      <c r="T58" s="20" t="e">
        <f t="shared" si="90"/>
        <v>#DIV/0!</v>
      </c>
      <c r="U58" s="22"/>
      <c r="V58" s="20">
        <f t="shared" si="91"/>
        <v>0</v>
      </c>
      <c r="W58" s="20" t="e">
        <f t="shared" si="92"/>
        <v>#DIV/0!</v>
      </c>
      <c r="X58" s="20" t="e">
        <f t="shared" si="93"/>
        <v>#DIV/0!</v>
      </c>
      <c r="Y58" s="23"/>
      <c r="Z58" s="54">
        <f t="shared" si="94"/>
        <v>0</v>
      </c>
      <c r="AA58" s="54">
        <f t="shared" si="95"/>
        <v>0</v>
      </c>
      <c r="AB58" s="23"/>
    </row>
    <row r="59" spans="1:28" ht="13" x14ac:dyDescent="0.3">
      <c r="A59" s="39" t="s">
        <v>56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1"/>
      <c r="U59" s="43" t="e">
        <f>(W59-X59)/W59</f>
        <v>#DIV/0!</v>
      </c>
      <c r="V59" s="41"/>
      <c r="W59" s="42" t="e">
        <f>SUM(W56:W58)</f>
        <v>#DIV/0!</v>
      </c>
      <c r="X59" s="42" t="e">
        <f>SUM(X56:X58)</f>
        <v>#DIV/0!</v>
      </c>
      <c r="Y59" s="44"/>
      <c r="Z59" s="44"/>
      <c r="AA59" s="44"/>
      <c r="AB59" s="44"/>
    </row>
    <row r="60" spans="1:28" ht="13" x14ac:dyDescent="0.3">
      <c r="U60" s="13"/>
      <c r="X60" s="14"/>
      <c r="Y60" s="14"/>
      <c r="Z60" s="14"/>
      <c r="AA60" s="14"/>
      <c r="AB60" s="14"/>
    </row>
    <row r="61" spans="1:28" ht="13" x14ac:dyDescent="0.3">
      <c r="A61" s="17" t="s">
        <v>93</v>
      </c>
      <c r="B61" s="18"/>
      <c r="C61" s="18"/>
      <c r="D61" s="25"/>
      <c r="E61" s="6"/>
      <c r="F61" s="19"/>
      <c r="G61" s="19"/>
      <c r="H61" s="19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24"/>
      <c r="Z61" s="24"/>
      <c r="AA61" s="24"/>
      <c r="AB61" s="24"/>
    </row>
    <row r="62" spans="1:28" ht="13" x14ac:dyDescent="0.3">
      <c r="A62" s="7" t="s">
        <v>94</v>
      </c>
      <c r="B62" s="8" t="s">
        <v>95</v>
      </c>
      <c r="C62" s="8"/>
      <c r="D62" s="20">
        <v>3.6</v>
      </c>
      <c r="E62" s="10" t="s">
        <v>30</v>
      </c>
      <c r="F62" s="9">
        <v>90</v>
      </c>
      <c r="G62" s="9">
        <f t="shared" ref="G62:G69" si="96">D62*F62</f>
        <v>324</v>
      </c>
      <c r="H62" s="8" t="str">
        <f t="shared" ref="H62:H69" si="97">E62</f>
        <v>KG</v>
      </c>
      <c r="I62" s="21"/>
      <c r="J62" s="21"/>
      <c r="K62" s="21"/>
      <c r="L62" s="26"/>
      <c r="M62" s="26"/>
      <c r="N62" s="26"/>
      <c r="O62" s="26"/>
      <c r="P62" s="26"/>
      <c r="Q62" s="26"/>
      <c r="R62" s="8" t="str">
        <f t="shared" ref="R62:R69" si="98">E62</f>
        <v>KG</v>
      </c>
      <c r="S62" s="21"/>
      <c r="T62" s="20" t="e">
        <f t="shared" ref="T62:T69" si="99">S62/Q62</f>
        <v>#DIV/0!</v>
      </c>
      <c r="U62" s="22"/>
      <c r="V62" s="20">
        <f t="shared" ref="V62:V69" si="100">S62-(S62*U62)</f>
        <v>0</v>
      </c>
      <c r="W62" s="20" t="e">
        <f t="shared" ref="W62:W69" si="101">G62*T62</f>
        <v>#DIV/0!</v>
      </c>
      <c r="X62" s="20" t="e">
        <f t="shared" ref="X62:X69" si="102">W62-(W62*U62)</f>
        <v>#DIV/0!</v>
      </c>
      <c r="Y62" s="23"/>
      <c r="Z62" s="54">
        <f t="shared" ref="Z62:Z69" si="103">IF(M62="JA",G62,0)</f>
        <v>0</v>
      </c>
      <c r="AA62" s="54">
        <f t="shared" ref="AA62:AA69" si="104">IF(N62="JA",G62,0)</f>
        <v>0</v>
      </c>
      <c r="AB62" s="23"/>
    </row>
    <row r="63" spans="1:28" ht="13" x14ac:dyDescent="0.3">
      <c r="A63" s="7" t="s">
        <v>96</v>
      </c>
      <c r="B63" s="8" t="s">
        <v>97</v>
      </c>
      <c r="C63" s="8"/>
      <c r="D63" s="20">
        <v>6</v>
      </c>
      <c r="E63" s="10" t="s">
        <v>30</v>
      </c>
      <c r="F63" s="9">
        <v>120</v>
      </c>
      <c r="G63" s="9">
        <f t="shared" si="96"/>
        <v>720</v>
      </c>
      <c r="H63" s="8" t="str">
        <f t="shared" si="97"/>
        <v>KG</v>
      </c>
      <c r="I63" s="21"/>
      <c r="J63" s="21"/>
      <c r="K63" s="21"/>
      <c r="L63" s="26"/>
      <c r="M63" s="26"/>
      <c r="N63" s="26"/>
      <c r="O63" s="26"/>
      <c r="P63" s="26"/>
      <c r="Q63" s="26"/>
      <c r="R63" s="8" t="str">
        <f t="shared" si="98"/>
        <v>KG</v>
      </c>
      <c r="S63" s="21"/>
      <c r="T63" s="20" t="e">
        <f t="shared" si="99"/>
        <v>#DIV/0!</v>
      </c>
      <c r="U63" s="22"/>
      <c r="V63" s="20">
        <f t="shared" si="100"/>
        <v>0</v>
      </c>
      <c r="W63" s="20" t="e">
        <f t="shared" si="101"/>
        <v>#DIV/0!</v>
      </c>
      <c r="X63" s="20" t="e">
        <f t="shared" si="102"/>
        <v>#DIV/0!</v>
      </c>
      <c r="Y63" s="23"/>
      <c r="Z63" s="54">
        <f t="shared" si="103"/>
        <v>0</v>
      </c>
      <c r="AA63" s="54">
        <f t="shared" si="104"/>
        <v>0</v>
      </c>
      <c r="AB63" s="23"/>
    </row>
    <row r="64" spans="1:28" ht="13" x14ac:dyDescent="0.3">
      <c r="A64" s="7" t="s">
        <v>98</v>
      </c>
      <c r="B64" s="8" t="s">
        <v>99</v>
      </c>
      <c r="C64" s="8"/>
      <c r="D64" s="20">
        <v>3.5</v>
      </c>
      <c r="E64" s="10" t="s">
        <v>30</v>
      </c>
      <c r="F64" s="9">
        <v>120</v>
      </c>
      <c r="G64" s="9">
        <f t="shared" si="96"/>
        <v>420</v>
      </c>
      <c r="H64" s="8" t="str">
        <f t="shared" si="97"/>
        <v>KG</v>
      </c>
      <c r="I64" s="21"/>
      <c r="J64" s="21"/>
      <c r="K64" s="21"/>
      <c r="L64" s="26"/>
      <c r="M64" s="26"/>
      <c r="N64" s="26"/>
      <c r="O64" s="26"/>
      <c r="P64" s="26"/>
      <c r="Q64" s="26"/>
      <c r="R64" s="8" t="str">
        <f t="shared" si="98"/>
        <v>KG</v>
      </c>
      <c r="S64" s="21"/>
      <c r="T64" s="20" t="e">
        <f t="shared" si="99"/>
        <v>#DIV/0!</v>
      </c>
      <c r="U64" s="22"/>
      <c r="V64" s="20">
        <f t="shared" si="100"/>
        <v>0</v>
      </c>
      <c r="W64" s="20" t="e">
        <f t="shared" si="101"/>
        <v>#DIV/0!</v>
      </c>
      <c r="X64" s="20" t="e">
        <f t="shared" si="102"/>
        <v>#DIV/0!</v>
      </c>
      <c r="Y64" s="23"/>
      <c r="Z64" s="54">
        <f t="shared" si="103"/>
        <v>0</v>
      </c>
      <c r="AA64" s="54">
        <f t="shared" si="104"/>
        <v>0</v>
      </c>
      <c r="AB64" s="23"/>
    </row>
    <row r="65" spans="1:28" ht="13" x14ac:dyDescent="0.3">
      <c r="A65" s="11" t="s">
        <v>100</v>
      </c>
      <c r="B65" s="8" t="s">
        <v>36</v>
      </c>
      <c r="C65" s="8"/>
      <c r="D65" s="20">
        <v>9</v>
      </c>
      <c r="E65" s="10" t="s">
        <v>30</v>
      </c>
      <c r="F65" s="9">
        <v>30</v>
      </c>
      <c r="G65" s="9">
        <f t="shared" si="96"/>
        <v>270</v>
      </c>
      <c r="H65" s="8" t="str">
        <f t="shared" si="97"/>
        <v>KG</v>
      </c>
      <c r="I65" s="21"/>
      <c r="J65" s="21"/>
      <c r="K65" s="21"/>
      <c r="L65" s="26"/>
      <c r="M65" s="26"/>
      <c r="N65" s="26"/>
      <c r="O65" s="26"/>
      <c r="P65" s="26"/>
      <c r="Q65" s="26"/>
      <c r="R65" s="8" t="str">
        <f t="shared" si="98"/>
        <v>KG</v>
      </c>
      <c r="S65" s="21"/>
      <c r="T65" s="20" t="e">
        <f t="shared" si="99"/>
        <v>#DIV/0!</v>
      </c>
      <c r="U65" s="22"/>
      <c r="V65" s="20">
        <f t="shared" si="100"/>
        <v>0</v>
      </c>
      <c r="W65" s="20" t="e">
        <f t="shared" si="101"/>
        <v>#DIV/0!</v>
      </c>
      <c r="X65" s="20" t="e">
        <f t="shared" si="102"/>
        <v>#DIV/0!</v>
      </c>
      <c r="Y65" s="23"/>
      <c r="Z65" s="54">
        <f t="shared" si="103"/>
        <v>0</v>
      </c>
      <c r="AA65" s="54">
        <f t="shared" si="104"/>
        <v>0</v>
      </c>
      <c r="AB65" s="23"/>
    </row>
    <row r="66" spans="1:28" ht="13" x14ac:dyDescent="0.3">
      <c r="A66" s="11" t="s">
        <v>101</v>
      </c>
      <c r="B66" s="8" t="s">
        <v>36</v>
      </c>
      <c r="C66" s="8"/>
      <c r="D66" s="20">
        <v>12</v>
      </c>
      <c r="E66" s="10" t="s">
        <v>30</v>
      </c>
      <c r="F66" s="9">
        <v>75</v>
      </c>
      <c r="G66" s="9">
        <f t="shared" si="96"/>
        <v>900</v>
      </c>
      <c r="H66" s="8" t="str">
        <f t="shared" si="97"/>
        <v>KG</v>
      </c>
      <c r="I66" s="21"/>
      <c r="J66" s="21"/>
      <c r="K66" s="21"/>
      <c r="L66" s="26"/>
      <c r="M66" s="8" t="s">
        <v>48</v>
      </c>
      <c r="N66" s="52"/>
      <c r="O66" s="52"/>
      <c r="P66" s="52"/>
      <c r="Q66" s="26"/>
      <c r="R66" s="8" t="str">
        <f t="shared" si="98"/>
        <v>KG</v>
      </c>
      <c r="S66" s="21"/>
      <c r="T66" s="20" t="e">
        <f t="shared" si="99"/>
        <v>#DIV/0!</v>
      </c>
      <c r="U66" s="22"/>
      <c r="V66" s="20">
        <f t="shared" si="100"/>
        <v>0</v>
      </c>
      <c r="W66" s="20" t="e">
        <f t="shared" si="101"/>
        <v>#DIV/0!</v>
      </c>
      <c r="X66" s="20" t="e">
        <f t="shared" si="102"/>
        <v>#DIV/0!</v>
      </c>
      <c r="Y66" s="23"/>
      <c r="Z66" s="54">
        <f t="shared" si="103"/>
        <v>0</v>
      </c>
      <c r="AA66" s="54">
        <f t="shared" si="104"/>
        <v>0</v>
      </c>
      <c r="AB66" s="23"/>
    </row>
    <row r="67" spans="1:28" ht="13" x14ac:dyDescent="0.3">
      <c r="A67" s="11" t="s">
        <v>102</v>
      </c>
      <c r="B67" s="8" t="s">
        <v>103</v>
      </c>
      <c r="C67" s="8"/>
      <c r="D67" s="20">
        <v>20</v>
      </c>
      <c r="E67" s="10" t="s">
        <v>104</v>
      </c>
      <c r="F67" s="9">
        <v>40</v>
      </c>
      <c r="G67" s="9">
        <f t="shared" si="96"/>
        <v>800</v>
      </c>
      <c r="H67" s="8" t="str">
        <f t="shared" si="97"/>
        <v>STK</v>
      </c>
      <c r="I67" s="21"/>
      <c r="J67" s="21"/>
      <c r="K67" s="21"/>
      <c r="L67" s="26"/>
      <c r="M67" s="26"/>
      <c r="N67" s="26"/>
      <c r="O67" s="26"/>
      <c r="P67" s="26"/>
      <c r="Q67" s="26"/>
      <c r="R67" s="8" t="str">
        <f t="shared" si="98"/>
        <v>STK</v>
      </c>
      <c r="S67" s="21"/>
      <c r="T67" s="20" t="e">
        <f t="shared" si="99"/>
        <v>#DIV/0!</v>
      </c>
      <c r="U67" s="22"/>
      <c r="V67" s="20">
        <f t="shared" si="100"/>
        <v>0</v>
      </c>
      <c r="W67" s="20" t="e">
        <f t="shared" si="101"/>
        <v>#DIV/0!</v>
      </c>
      <c r="X67" s="20" t="e">
        <f t="shared" si="102"/>
        <v>#DIV/0!</v>
      </c>
      <c r="Y67" s="23"/>
      <c r="Z67" s="54">
        <f t="shared" si="103"/>
        <v>0</v>
      </c>
      <c r="AA67" s="54">
        <f t="shared" si="104"/>
        <v>0</v>
      </c>
      <c r="AB67" s="23"/>
    </row>
    <row r="68" spans="1:28" ht="13" x14ac:dyDescent="0.3">
      <c r="A68" s="7" t="s">
        <v>105</v>
      </c>
      <c r="B68" s="8" t="s">
        <v>36</v>
      </c>
      <c r="C68" s="8"/>
      <c r="D68" s="20">
        <v>9</v>
      </c>
      <c r="E68" s="10" t="s">
        <v>30</v>
      </c>
      <c r="F68" s="9">
        <v>30</v>
      </c>
      <c r="G68" s="9">
        <f t="shared" si="96"/>
        <v>270</v>
      </c>
      <c r="H68" s="8" t="str">
        <f t="shared" si="97"/>
        <v>KG</v>
      </c>
      <c r="I68" s="21"/>
      <c r="J68" s="21"/>
      <c r="K68" s="21"/>
      <c r="L68" s="26"/>
      <c r="M68" s="8" t="s">
        <v>48</v>
      </c>
      <c r="N68" s="52"/>
      <c r="O68" s="52"/>
      <c r="P68" s="52"/>
      <c r="Q68" s="26"/>
      <c r="R68" s="8" t="str">
        <f t="shared" si="98"/>
        <v>KG</v>
      </c>
      <c r="S68" s="21"/>
      <c r="T68" s="20" t="e">
        <f t="shared" si="99"/>
        <v>#DIV/0!</v>
      </c>
      <c r="U68" s="22"/>
      <c r="V68" s="20">
        <f t="shared" si="100"/>
        <v>0</v>
      </c>
      <c r="W68" s="20" t="e">
        <f t="shared" si="101"/>
        <v>#DIV/0!</v>
      </c>
      <c r="X68" s="20" t="e">
        <f t="shared" si="102"/>
        <v>#DIV/0!</v>
      </c>
      <c r="Y68" s="23"/>
      <c r="Z68" s="54">
        <f t="shared" si="103"/>
        <v>0</v>
      </c>
      <c r="AA68" s="54">
        <f t="shared" si="104"/>
        <v>0</v>
      </c>
      <c r="AB68" s="23"/>
    </row>
    <row r="69" spans="1:28" ht="13" x14ac:dyDescent="0.3">
      <c r="A69" s="7" t="s">
        <v>106</v>
      </c>
      <c r="B69" s="8" t="s">
        <v>99</v>
      </c>
      <c r="C69" s="8"/>
      <c r="D69" s="20">
        <v>3.5</v>
      </c>
      <c r="E69" s="10" t="s">
        <v>30</v>
      </c>
      <c r="F69" s="9">
        <v>60</v>
      </c>
      <c r="G69" s="9">
        <f t="shared" si="96"/>
        <v>210</v>
      </c>
      <c r="H69" s="8" t="str">
        <f t="shared" si="97"/>
        <v>KG</v>
      </c>
      <c r="I69" s="21"/>
      <c r="J69" s="21"/>
      <c r="K69" s="21"/>
      <c r="L69" s="26"/>
      <c r="M69" s="8" t="s">
        <v>48</v>
      </c>
      <c r="N69" s="52"/>
      <c r="O69" s="52"/>
      <c r="P69" s="52"/>
      <c r="Q69" s="26"/>
      <c r="R69" s="8" t="str">
        <f t="shared" si="98"/>
        <v>KG</v>
      </c>
      <c r="S69" s="21"/>
      <c r="T69" s="20" t="e">
        <f t="shared" si="99"/>
        <v>#DIV/0!</v>
      </c>
      <c r="U69" s="22"/>
      <c r="V69" s="20">
        <f t="shared" si="100"/>
        <v>0</v>
      </c>
      <c r="W69" s="20" t="e">
        <f t="shared" si="101"/>
        <v>#DIV/0!</v>
      </c>
      <c r="X69" s="20" t="e">
        <f t="shared" si="102"/>
        <v>#DIV/0!</v>
      </c>
      <c r="Y69" s="23"/>
      <c r="Z69" s="54">
        <f t="shared" si="103"/>
        <v>0</v>
      </c>
      <c r="AA69" s="54">
        <f t="shared" si="104"/>
        <v>0</v>
      </c>
      <c r="AB69" s="23"/>
    </row>
    <row r="70" spans="1:28" ht="13" x14ac:dyDescent="0.3">
      <c r="A70" s="39" t="s">
        <v>56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1"/>
      <c r="U70" s="43" t="e">
        <f>(W70-X70)/W70</f>
        <v>#DIV/0!</v>
      </c>
      <c r="V70" s="41"/>
      <c r="W70" s="42" t="e">
        <f>SUM(W62:W69)</f>
        <v>#DIV/0!</v>
      </c>
      <c r="X70" s="42" t="e">
        <f>SUM(X62:X69)</f>
        <v>#DIV/0!</v>
      </c>
      <c r="Y70" s="44"/>
      <c r="Z70" s="44"/>
      <c r="AA70" s="44"/>
      <c r="AB70" s="44"/>
    </row>
    <row r="71" spans="1:28" ht="13" x14ac:dyDescent="0.3">
      <c r="U71" s="13"/>
      <c r="X71" s="14"/>
      <c r="Y71" s="14"/>
      <c r="Z71" s="14"/>
      <c r="AA71" s="14"/>
      <c r="AB71" s="14"/>
    </row>
    <row r="72" spans="1:28" ht="13" x14ac:dyDescent="0.3">
      <c r="A72" s="17" t="s">
        <v>107</v>
      </c>
      <c r="B72" s="18"/>
      <c r="C72" s="18"/>
      <c r="D72" s="25"/>
      <c r="E72" s="6"/>
      <c r="F72" s="19"/>
      <c r="G72" s="19"/>
      <c r="H72" s="19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24"/>
      <c r="Z72" s="24"/>
      <c r="AA72" s="24"/>
      <c r="AB72" s="24"/>
    </row>
    <row r="73" spans="1:28" ht="13" x14ac:dyDescent="0.3">
      <c r="A73" s="11" t="s">
        <v>108</v>
      </c>
      <c r="B73" s="8" t="s">
        <v>109</v>
      </c>
      <c r="C73" s="8"/>
      <c r="D73" s="9">
        <v>100</v>
      </c>
      <c r="E73" s="10" t="s">
        <v>104</v>
      </c>
      <c r="F73" s="9">
        <v>25</v>
      </c>
      <c r="G73" s="9">
        <f t="shared" ref="G73:G76" si="105">D73*F73</f>
        <v>2500</v>
      </c>
      <c r="H73" s="8" t="str">
        <f t="shared" ref="H73:H76" si="106">E73</f>
        <v>STK</v>
      </c>
      <c r="I73" s="21"/>
      <c r="J73" s="21"/>
      <c r="K73" s="21"/>
      <c r="L73" s="26"/>
      <c r="M73" s="26"/>
      <c r="N73" s="26"/>
      <c r="O73" s="26"/>
      <c r="P73" s="26"/>
      <c r="Q73" s="26"/>
      <c r="R73" s="8" t="str">
        <f t="shared" ref="R73:R76" si="107">E73</f>
        <v>STK</v>
      </c>
      <c r="S73" s="21"/>
      <c r="T73" s="20" t="e">
        <f t="shared" ref="T73:T76" si="108">S73/Q73</f>
        <v>#DIV/0!</v>
      </c>
      <c r="U73" s="22"/>
      <c r="V73" s="20">
        <f t="shared" ref="V73:V76" si="109">S73-(S73*U73)</f>
        <v>0</v>
      </c>
      <c r="W73" s="20" t="e">
        <f t="shared" ref="W73:W76" si="110">G73*T73</f>
        <v>#DIV/0!</v>
      </c>
      <c r="X73" s="20" t="e">
        <f t="shared" ref="X73:X76" si="111">W73-(W73*U73)</f>
        <v>#DIV/0!</v>
      </c>
      <c r="Y73" s="23"/>
      <c r="Z73" s="54">
        <f t="shared" ref="Z73:Z76" si="112">IF(M73="JA",G73,0)</f>
        <v>0</v>
      </c>
      <c r="AA73" s="54">
        <f t="shared" ref="AA73:AA76" si="113">IF(N73="JA",G73,0)</f>
        <v>0</v>
      </c>
      <c r="AB73" s="23"/>
    </row>
    <row r="74" spans="1:28" ht="13" x14ac:dyDescent="0.3">
      <c r="A74" s="11" t="s">
        <v>110</v>
      </c>
      <c r="B74" s="8" t="s">
        <v>109</v>
      </c>
      <c r="C74" s="8"/>
      <c r="D74" s="9">
        <v>100</v>
      </c>
      <c r="E74" s="10" t="s">
        <v>104</v>
      </c>
      <c r="F74" s="9">
        <v>15</v>
      </c>
      <c r="G74" s="9">
        <f t="shared" si="105"/>
        <v>1500</v>
      </c>
      <c r="H74" s="8" t="str">
        <f t="shared" si="106"/>
        <v>STK</v>
      </c>
      <c r="I74" s="21"/>
      <c r="J74" s="21"/>
      <c r="K74" s="21"/>
      <c r="L74" s="26"/>
      <c r="M74" s="8" t="s">
        <v>48</v>
      </c>
      <c r="N74" s="52"/>
      <c r="O74" s="52"/>
      <c r="P74" s="52"/>
      <c r="Q74" s="26"/>
      <c r="R74" s="8" t="str">
        <f t="shared" si="107"/>
        <v>STK</v>
      </c>
      <c r="S74" s="21"/>
      <c r="T74" s="20" t="e">
        <f t="shared" si="108"/>
        <v>#DIV/0!</v>
      </c>
      <c r="U74" s="22"/>
      <c r="V74" s="20">
        <f t="shared" si="109"/>
        <v>0</v>
      </c>
      <c r="W74" s="20" t="e">
        <f t="shared" si="110"/>
        <v>#DIV/0!</v>
      </c>
      <c r="X74" s="20" t="e">
        <f t="shared" si="111"/>
        <v>#DIV/0!</v>
      </c>
      <c r="Y74" s="23"/>
      <c r="Z74" s="54">
        <f t="shared" si="112"/>
        <v>0</v>
      </c>
      <c r="AA74" s="54">
        <f t="shared" si="113"/>
        <v>0</v>
      </c>
      <c r="AB74" s="23"/>
    </row>
    <row r="75" spans="1:28" ht="13" x14ac:dyDescent="0.3">
      <c r="A75" s="28" t="s">
        <v>111</v>
      </c>
      <c r="B75" s="8" t="s">
        <v>109</v>
      </c>
      <c r="C75" s="10"/>
      <c r="D75" s="29">
        <v>100</v>
      </c>
      <c r="E75" s="10" t="s">
        <v>104</v>
      </c>
      <c r="F75" s="29">
        <v>5</v>
      </c>
      <c r="G75" s="29">
        <f t="shared" si="105"/>
        <v>500</v>
      </c>
      <c r="H75" s="10" t="str">
        <f t="shared" si="106"/>
        <v>STK</v>
      </c>
      <c r="I75" s="30"/>
      <c r="J75" s="30"/>
      <c r="K75" s="30"/>
      <c r="L75" s="31"/>
      <c r="M75" s="8" t="s">
        <v>48</v>
      </c>
      <c r="N75" s="52"/>
      <c r="O75" s="52"/>
      <c r="P75" s="52"/>
      <c r="Q75" s="31"/>
      <c r="R75" s="10" t="str">
        <f t="shared" si="107"/>
        <v>STK</v>
      </c>
      <c r="S75" s="30"/>
      <c r="T75" s="20" t="e">
        <f t="shared" si="108"/>
        <v>#DIV/0!</v>
      </c>
      <c r="U75" s="22"/>
      <c r="V75" s="20">
        <f t="shared" si="109"/>
        <v>0</v>
      </c>
      <c r="W75" s="20" t="e">
        <f t="shared" si="110"/>
        <v>#DIV/0!</v>
      </c>
      <c r="X75" s="20" t="e">
        <f t="shared" si="111"/>
        <v>#DIV/0!</v>
      </c>
      <c r="Y75" s="32"/>
      <c r="Z75" s="54">
        <f t="shared" si="112"/>
        <v>0</v>
      </c>
      <c r="AA75" s="54">
        <f t="shared" si="113"/>
        <v>0</v>
      </c>
      <c r="AB75" s="32"/>
    </row>
    <row r="76" spans="1:28" ht="13" x14ac:dyDescent="0.3">
      <c r="A76" s="28" t="s">
        <v>112</v>
      </c>
      <c r="B76" s="8" t="s">
        <v>113</v>
      </c>
      <c r="C76" s="10"/>
      <c r="D76" s="29">
        <v>180</v>
      </c>
      <c r="E76" s="10" t="s">
        <v>104</v>
      </c>
      <c r="F76" s="29">
        <v>15</v>
      </c>
      <c r="G76" s="29">
        <f t="shared" si="105"/>
        <v>2700</v>
      </c>
      <c r="H76" s="10" t="str">
        <f t="shared" si="106"/>
        <v>STK</v>
      </c>
      <c r="I76" s="30"/>
      <c r="J76" s="30"/>
      <c r="K76" s="30"/>
      <c r="L76" s="31"/>
      <c r="M76" s="26"/>
      <c r="N76" s="31"/>
      <c r="O76" s="31"/>
      <c r="P76" s="31"/>
      <c r="Q76" s="31"/>
      <c r="R76" s="10" t="str">
        <f t="shared" si="107"/>
        <v>STK</v>
      </c>
      <c r="S76" s="30"/>
      <c r="T76" s="20" t="e">
        <f t="shared" si="108"/>
        <v>#DIV/0!</v>
      </c>
      <c r="U76" s="22"/>
      <c r="V76" s="20">
        <f t="shared" si="109"/>
        <v>0</v>
      </c>
      <c r="W76" s="20" t="e">
        <f t="shared" si="110"/>
        <v>#DIV/0!</v>
      </c>
      <c r="X76" s="20" t="e">
        <f t="shared" si="111"/>
        <v>#DIV/0!</v>
      </c>
      <c r="Y76" s="32"/>
      <c r="Z76" s="54">
        <f t="shared" si="112"/>
        <v>0</v>
      </c>
      <c r="AA76" s="54">
        <f t="shared" si="113"/>
        <v>0</v>
      </c>
      <c r="AB76" s="32"/>
    </row>
    <row r="77" spans="1:28" ht="13" x14ac:dyDescent="0.3">
      <c r="A77" s="39" t="s">
        <v>56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1"/>
      <c r="U77" s="43" t="e">
        <f>(W77-X77)/W77</f>
        <v>#DIV/0!</v>
      </c>
      <c r="V77" s="41"/>
      <c r="W77" s="42" t="e">
        <f>SUM(W73:W76)</f>
        <v>#DIV/0!</v>
      </c>
      <c r="X77" s="42" t="e">
        <f>SUM(X73:X76)</f>
        <v>#DIV/0!</v>
      </c>
      <c r="Y77" s="44"/>
      <c r="Z77" s="44"/>
      <c r="AA77" s="44"/>
      <c r="AB77" s="44"/>
    </row>
    <row r="78" spans="1:28" ht="13" x14ac:dyDescent="0.3">
      <c r="U78" s="13"/>
      <c r="X78" s="14"/>
      <c r="Y78" s="14"/>
      <c r="Z78" s="14"/>
      <c r="AA78" s="14"/>
      <c r="AB78" s="14"/>
    </row>
    <row r="79" spans="1:28" ht="13" x14ac:dyDescent="0.3">
      <c r="A79" s="17" t="s">
        <v>114</v>
      </c>
      <c r="B79" s="18"/>
      <c r="C79" s="18"/>
      <c r="D79" s="25"/>
      <c r="E79" s="6"/>
      <c r="F79" s="19"/>
      <c r="G79" s="19"/>
      <c r="H79" s="19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24"/>
      <c r="Z79" s="24"/>
      <c r="AA79" s="24"/>
      <c r="AB79" s="24"/>
    </row>
    <row r="80" spans="1:28" ht="13" x14ac:dyDescent="0.3">
      <c r="A80" s="11" t="s">
        <v>115</v>
      </c>
      <c r="B80" s="8" t="s">
        <v>116</v>
      </c>
      <c r="C80" s="8"/>
      <c r="D80" s="9">
        <v>3</v>
      </c>
      <c r="E80" s="10" t="s">
        <v>30</v>
      </c>
      <c r="F80" s="9">
        <v>50</v>
      </c>
      <c r="G80" s="9">
        <f t="shared" ref="G80:G81" si="114">D80*F80</f>
        <v>150</v>
      </c>
      <c r="H80" s="8" t="str">
        <f t="shared" ref="H80:H81" si="115">E80</f>
        <v>KG</v>
      </c>
      <c r="I80" s="21"/>
      <c r="J80" s="21"/>
      <c r="K80" s="21"/>
      <c r="L80" s="26"/>
      <c r="M80" s="26"/>
      <c r="N80" s="26"/>
      <c r="O80" s="26"/>
      <c r="P80" s="26"/>
      <c r="Q80" s="26"/>
      <c r="R80" s="8" t="str">
        <f t="shared" ref="R80:R81" si="116">E80</f>
        <v>KG</v>
      </c>
      <c r="S80" s="21"/>
      <c r="T80" s="20" t="e">
        <f t="shared" ref="T80:T81" si="117">S80/Q80</f>
        <v>#DIV/0!</v>
      </c>
      <c r="U80" s="22"/>
      <c r="V80" s="20">
        <f t="shared" ref="V80:V81" si="118">S80-(S80*U80)</f>
        <v>0</v>
      </c>
      <c r="W80" s="20" t="e">
        <f t="shared" ref="W80:W81" si="119">G80*T80</f>
        <v>#DIV/0!</v>
      </c>
      <c r="X80" s="20" t="e">
        <f t="shared" ref="X80:X81" si="120">W80-(W80*U80)</f>
        <v>#DIV/0!</v>
      </c>
      <c r="Y80" s="23"/>
      <c r="Z80" s="54">
        <f t="shared" ref="Z80:Z81" si="121">IF(M80="JA",G80,0)</f>
        <v>0</v>
      </c>
      <c r="AA80" s="54">
        <f t="shared" ref="AA80:AA81" si="122">IF(N80="JA",G80,0)</f>
        <v>0</v>
      </c>
      <c r="AB80" s="23"/>
    </row>
    <row r="81" spans="1:28" ht="13" x14ac:dyDescent="0.3">
      <c r="A81" s="11" t="s">
        <v>117</v>
      </c>
      <c r="B81" s="8" t="s">
        <v>36</v>
      </c>
      <c r="C81" s="8"/>
      <c r="D81" s="9">
        <v>1</v>
      </c>
      <c r="E81" s="10" t="s">
        <v>30</v>
      </c>
      <c r="F81" s="9">
        <v>15</v>
      </c>
      <c r="G81" s="9">
        <f t="shared" si="114"/>
        <v>15</v>
      </c>
      <c r="H81" s="8" t="str">
        <f t="shared" si="115"/>
        <v>KG</v>
      </c>
      <c r="I81" s="21"/>
      <c r="J81" s="21"/>
      <c r="K81" s="21"/>
      <c r="L81" s="26"/>
      <c r="M81" s="26"/>
      <c r="N81" s="26"/>
      <c r="O81" s="26"/>
      <c r="P81" s="26"/>
      <c r="Q81" s="26"/>
      <c r="R81" s="8" t="str">
        <f t="shared" si="116"/>
        <v>KG</v>
      </c>
      <c r="S81" s="21"/>
      <c r="T81" s="20" t="e">
        <f t="shared" si="117"/>
        <v>#DIV/0!</v>
      </c>
      <c r="U81" s="22"/>
      <c r="V81" s="20">
        <f t="shared" si="118"/>
        <v>0</v>
      </c>
      <c r="W81" s="20" t="e">
        <f t="shared" si="119"/>
        <v>#DIV/0!</v>
      </c>
      <c r="X81" s="20" t="e">
        <f t="shared" si="120"/>
        <v>#DIV/0!</v>
      </c>
      <c r="Y81" s="23"/>
      <c r="Z81" s="54">
        <f t="shared" si="121"/>
        <v>0</v>
      </c>
      <c r="AA81" s="54">
        <f t="shared" si="122"/>
        <v>0</v>
      </c>
      <c r="AB81" s="23"/>
    </row>
    <row r="82" spans="1:28" ht="13" x14ac:dyDescent="0.3">
      <c r="A82" s="39" t="s">
        <v>56</v>
      </c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1"/>
      <c r="U82" s="43" t="e">
        <f>(W82-X82)/W82</f>
        <v>#DIV/0!</v>
      </c>
      <c r="V82" s="41"/>
      <c r="W82" s="42" t="e">
        <f>SUM(W80:W81)</f>
        <v>#DIV/0!</v>
      </c>
      <c r="X82" s="42" t="e">
        <f>SUM(X80:X81)</f>
        <v>#DIV/0!</v>
      </c>
      <c r="Y82" s="44"/>
      <c r="Z82" s="44"/>
      <c r="AA82" s="44"/>
      <c r="AB82" s="44"/>
    </row>
    <row r="83" spans="1:28" ht="13" x14ac:dyDescent="0.3">
      <c r="U83" s="13"/>
      <c r="X83" s="14"/>
      <c r="Y83" s="14"/>
      <c r="Z83" s="14"/>
      <c r="AA83" s="14"/>
      <c r="AB83" s="14"/>
    </row>
    <row r="84" spans="1:28" ht="13" x14ac:dyDescent="0.3">
      <c r="A84" s="17" t="s">
        <v>118</v>
      </c>
      <c r="B84" s="18"/>
      <c r="C84" s="18"/>
      <c r="D84" s="25"/>
      <c r="E84" s="6"/>
      <c r="F84" s="19"/>
      <c r="G84" s="19"/>
      <c r="H84" s="19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24"/>
      <c r="Z84" s="24"/>
      <c r="AA84" s="24"/>
      <c r="AB84" s="24"/>
    </row>
    <row r="85" spans="1:28" ht="13" x14ac:dyDescent="0.3">
      <c r="A85" s="7" t="s">
        <v>119</v>
      </c>
      <c r="B85" s="8" t="s">
        <v>120</v>
      </c>
      <c r="C85" s="8"/>
      <c r="D85" s="20">
        <v>2.4</v>
      </c>
      <c r="E85" s="10" t="s">
        <v>30</v>
      </c>
      <c r="F85" s="9">
        <v>40</v>
      </c>
      <c r="G85" s="9">
        <f t="shared" ref="G85:G91" si="123">D85*F85</f>
        <v>96</v>
      </c>
      <c r="H85" s="8" t="str">
        <f t="shared" ref="H85:H91" si="124">E85</f>
        <v>KG</v>
      </c>
      <c r="I85" s="21"/>
      <c r="J85" s="21"/>
      <c r="K85" s="21"/>
      <c r="L85" s="26"/>
      <c r="M85" s="26"/>
      <c r="N85" s="26"/>
      <c r="O85" s="26"/>
      <c r="P85" s="26"/>
      <c r="Q85" s="26"/>
      <c r="R85" s="8" t="str">
        <f t="shared" ref="R85:R91" si="125">E85</f>
        <v>KG</v>
      </c>
      <c r="S85" s="21"/>
      <c r="T85" s="20" t="e">
        <f t="shared" ref="T85:T91" si="126">S85/Q85</f>
        <v>#DIV/0!</v>
      </c>
      <c r="U85" s="22"/>
      <c r="V85" s="20">
        <f t="shared" ref="V85:V91" si="127">S85-(S85*U85)</f>
        <v>0</v>
      </c>
      <c r="W85" s="20" t="e">
        <f t="shared" ref="W85:W91" si="128">G85*T85</f>
        <v>#DIV/0!</v>
      </c>
      <c r="X85" s="20" t="e">
        <f t="shared" ref="X85:X91" si="129">W85-(W85*U85)</f>
        <v>#DIV/0!</v>
      </c>
      <c r="Y85" s="23"/>
      <c r="Z85" s="54">
        <f t="shared" ref="Z85:Z91" si="130">IF(M85="JA",G85,0)</f>
        <v>0</v>
      </c>
      <c r="AA85" s="54">
        <f t="shared" ref="AA85:AA91" si="131">IF(N85="JA",G85,0)</f>
        <v>0</v>
      </c>
      <c r="AB85" s="23"/>
    </row>
    <row r="86" spans="1:28" ht="13" x14ac:dyDescent="0.3">
      <c r="A86" s="11" t="s">
        <v>121</v>
      </c>
      <c r="B86" s="8" t="s">
        <v>36</v>
      </c>
      <c r="C86" s="8"/>
      <c r="D86" s="20">
        <v>6</v>
      </c>
      <c r="E86" s="10" t="s">
        <v>30</v>
      </c>
      <c r="F86" s="9">
        <v>15</v>
      </c>
      <c r="G86" s="9">
        <f t="shared" si="123"/>
        <v>90</v>
      </c>
      <c r="H86" s="8" t="str">
        <f t="shared" si="124"/>
        <v>KG</v>
      </c>
      <c r="I86" s="21"/>
      <c r="J86" s="21"/>
      <c r="K86" s="21"/>
      <c r="L86" s="26"/>
      <c r="M86" s="26"/>
      <c r="N86" s="26"/>
      <c r="O86" s="26"/>
      <c r="P86" s="26"/>
      <c r="Q86" s="26"/>
      <c r="R86" s="8" t="str">
        <f t="shared" si="125"/>
        <v>KG</v>
      </c>
      <c r="S86" s="21"/>
      <c r="T86" s="20" t="e">
        <f t="shared" si="126"/>
        <v>#DIV/0!</v>
      </c>
      <c r="U86" s="22"/>
      <c r="V86" s="20">
        <f t="shared" si="127"/>
        <v>0</v>
      </c>
      <c r="W86" s="20" t="e">
        <f t="shared" si="128"/>
        <v>#DIV/0!</v>
      </c>
      <c r="X86" s="20" t="e">
        <f t="shared" si="129"/>
        <v>#DIV/0!</v>
      </c>
      <c r="Y86" s="23"/>
      <c r="Z86" s="54">
        <f t="shared" si="130"/>
        <v>0</v>
      </c>
      <c r="AA86" s="54">
        <f t="shared" si="131"/>
        <v>0</v>
      </c>
      <c r="AB86" s="23"/>
    </row>
    <row r="87" spans="1:28" ht="13" x14ac:dyDescent="0.3">
      <c r="A87" s="11" t="s">
        <v>122</v>
      </c>
      <c r="B87" s="8" t="s">
        <v>36</v>
      </c>
      <c r="C87" s="8"/>
      <c r="D87" s="20">
        <v>6</v>
      </c>
      <c r="E87" s="10" t="s">
        <v>30</v>
      </c>
      <c r="F87" s="9">
        <v>10</v>
      </c>
      <c r="G87" s="9">
        <f t="shared" si="123"/>
        <v>60</v>
      </c>
      <c r="H87" s="8" t="str">
        <f t="shared" si="124"/>
        <v>KG</v>
      </c>
      <c r="I87" s="21"/>
      <c r="J87" s="21"/>
      <c r="K87" s="21"/>
      <c r="L87" s="26"/>
      <c r="M87" s="26"/>
      <c r="N87" s="26"/>
      <c r="O87" s="26"/>
      <c r="P87" s="26"/>
      <c r="Q87" s="26"/>
      <c r="R87" s="8" t="str">
        <f t="shared" si="125"/>
        <v>KG</v>
      </c>
      <c r="S87" s="21"/>
      <c r="T87" s="20" t="e">
        <f t="shared" si="126"/>
        <v>#DIV/0!</v>
      </c>
      <c r="U87" s="22"/>
      <c r="V87" s="20">
        <f t="shared" si="127"/>
        <v>0</v>
      </c>
      <c r="W87" s="20" t="e">
        <f t="shared" si="128"/>
        <v>#DIV/0!</v>
      </c>
      <c r="X87" s="20" t="e">
        <f t="shared" si="129"/>
        <v>#DIV/0!</v>
      </c>
      <c r="Y87" s="23"/>
      <c r="Z87" s="54">
        <f t="shared" si="130"/>
        <v>0</v>
      </c>
      <c r="AA87" s="54">
        <f t="shared" si="131"/>
        <v>0</v>
      </c>
      <c r="AB87" s="23"/>
    </row>
    <row r="88" spans="1:28" ht="13" x14ac:dyDescent="0.3">
      <c r="A88" s="7" t="s">
        <v>124</v>
      </c>
      <c r="B88" s="8" t="s">
        <v>78</v>
      </c>
      <c r="C88" s="8"/>
      <c r="D88" s="20">
        <v>3</v>
      </c>
      <c r="E88" s="10" t="s">
        <v>30</v>
      </c>
      <c r="F88" s="9">
        <v>10</v>
      </c>
      <c r="G88" s="9">
        <f t="shared" ref="G88" si="132">D88*F88</f>
        <v>30</v>
      </c>
      <c r="H88" s="8" t="str">
        <f t="shared" ref="H88" si="133">E88</f>
        <v>KG</v>
      </c>
      <c r="I88" s="21"/>
      <c r="J88" s="21"/>
      <c r="K88" s="21"/>
      <c r="L88" s="26"/>
      <c r="M88" s="8" t="s">
        <v>48</v>
      </c>
      <c r="N88" s="52"/>
      <c r="O88" s="52"/>
      <c r="P88" s="52"/>
      <c r="Q88" s="26"/>
      <c r="R88" s="8" t="str">
        <f t="shared" ref="R88" si="134">E88</f>
        <v>KG</v>
      </c>
      <c r="S88" s="21"/>
      <c r="T88" s="20" t="e">
        <f t="shared" ref="T88" si="135">S88/Q88</f>
        <v>#DIV/0!</v>
      </c>
      <c r="U88" s="22"/>
      <c r="V88" s="20">
        <f t="shared" ref="V88" si="136">S88-(S88*U88)</f>
        <v>0</v>
      </c>
      <c r="W88" s="20" t="e">
        <f t="shared" ref="W88" si="137">G88*T88</f>
        <v>#DIV/0!</v>
      </c>
      <c r="X88" s="20" t="e">
        <f t="shared" ref="X88" si="138">W88-(W88*U88)</f>
        <v>#DIV/0!</v>
      </c>
      <c r="Y88" s="23"/>
      <c r="Z88" s="54">
        <f t="shared" si="130"/>
        <v>0</v>
      </c>
      <c r="AA88" s="54">
        <f t="shared" si="131"/>
        <v>0</v>
      </c>
      <c r="AB88" s="23"/>
    </row>
    <row r="89" spans="1:28" ht="13" x14ac:dyDescent="0.3">
      <c r="A89" s="28" t="s">
        <v>125</v>
      </c>
      <c r="B89" s="8" t="s">
        <v>123</v>
      </c>
      <c r="C89" s="8"/>
      <c r="D89" s="20">
        <v>1</v>
      </c>
      <c r="E89" s="10" t="s">
        <v>30</v>
      </c>
      <c r="F89" s="9">
        <v>10</v>
      </c>
      <c r="G89" s="9">
        <f t="shared" si="123"/>
        <v>10</v>
      </c>
      <c r="H89" s="8" t="str">
        <f t="shared" si="124"/>
        <v>KG</v>
      </c>
      <c r="I89" s="21"/>
      <c r="J89" s="21"/>
      <c r="K89" s="21"/>
      <c r="L89" s="26"/>
      <c r="M89" s="26"/>
      <c r="N89" s="26"/>
      <c r="O89" s="26"/>
      <c r="P89" s="26"/>
      <c r="Q89" s="26"/>
      <c r="R89" s="8" t="str">
        <f t="shared" si="125"/>
        <v>KG</v>
      </c>
      <c r="S89" s="21"/>
      <c r="T89" s="20" t="e">
        <f t="shared" si="126"/>
        <v>#DIV/0!</v>
      </c>
      <c r="U89" s="22"/>
      <c r="V89" s="20">
        <f t="shared" si="127"/>
        <v>0</v>
      </c>
      <c r="W89" s="20" t="e">
        <f t="shared" si="128"/>
        <v>#DIV/0!</v>
      </c>
      <c r="X89" s="20" t="e">
        <f t="shared" si="129"/>
        <v>#DIV/0!</v>
      </c>
      <c r="Y89" s="23"/>
      <c r="Z89" s="54">
        <f t="shared" si="130"/>
        <v>0</v>
      </c>
      <c r="AA89" s="54">
        <f t="shared" si="131"/>
        <v>0</v>
      </c>
      <c r="AB89" s="23"/>
    </row>
    <row r="90" spans="1:28" ht="13" x14ac:dyDescent="0.3">
      <c r="A90" s="7" t="s">
        <v>126</v>
      </c>
      <c r="B90" s="8" t="s">
        <v>78</v>
      </c>
      <c r="C90" s="8"/>
      <c r="D90" s="20">
        <v>3</v>
      </c>
      <c r="E90" s="10" t="s">
        <v>30</v>
      </c>
      <c r="F90" s="9">
        <v>10</v>
      </c>
      <c r="G90" s="9">
        <f t="shared" si="123"/>
        <v>30</v>
      </c>
      <c r="H90" s="8" t="str">
        <f t="shared" si="124"/>
        <v>KG</v>
      </c>
      <c r="I90" s="21"/>
      <c r="J90" s="21"/>
      <c r="K90" s="21"/>
      <c r="L90" s="26"/>
      <c r="M90" s="26"/>
      <c r="N90" s="26"/>
      <c r="O90" s="26"/>
      <c r="P90" s="26"/>
      <c r="Q90" s="26"/>
      <c r="R90" s="8" t="str">
        <f t="shared" si="125"/>
        <v>KG</v>
      </c>
      <c r="S90" s="21"/>
      <c r="T90" s="20" t="e">
        <f t="shared" si="126"/>
        <v>#DIV/0!</v>
      </c>
      <c r="U90" s="22"/>
      <c r="V90" s="20">
        <f t="shared" si="127"/>
        <v>0</v>
      </c>
      <c r="W90" s="20" t="e">
        <f t="shared" si="128"/>
        <v>#DIV/0!</v>
      </c>
      <c r="X90" s="20" t="e">
        <f t="shared" si="129"/>
        <v>#DIV/0!</v>
      </c>
      <c r="Y90" s="23"/>
      <c r="Z90" s="54">
        <f t="shared" si="130"/>
        <v>0</v>
      </c>
      <c r="AA90" s="54">
        <f t="shared" si="131"/>
        <v>0</v>
      </c>
      <c r="AB90" s="23"/>
    </row>
    <row r="91" spans="1:28" ht="13" x14ac:dyDescent="0.3">
      <c r="A91" s="28" t="s">
        <v>127</v>
      </c>
      <c r="B91" s="10" t="s">
        <v>36</v>
      </c>
      <c r="C91" s="10"/>
      <c r="D91" s="47">
        <v>6</v>
      </c>
      <c r="E91" s="10" t="s">
        <v>30</v>
      </c>
      <c r="F91" s="29">
        <v>10</v>
      </c>
      <c r="G91" s="29">
        <f t="shared" si="123"/>
        <v>60</v>
      </c>
      <c r="H91" s="10" t="str">
        <f t="shared" si="124"/>
        <v>KG</v>
      </c>
      <c r="I91" s="30"/>
      <c r="J91" s="30"/>
      <c r="K91" s="30"/>
      <c r="L91" s="31"/>
      <c r="M91" s="26"/>
      <c r="N91" s="31"/>
      <c r="O91" s="31"/>
      <c r="P91" s="31"/>
      <c r="Q91" s="31"/>
      <c r="R91" s="10" t="str">
        <f t="shared" si="125"/>
        <v>KG</v>
      </c>
      <c r="S91" s="30"/>
      <c r="T91" s="20" t="e">
        <f t="shared" si="126"/>
        <v>#DIV/0!</v>
      </c>
      <c r="U91" s="22"/>
      <c r="V91" s="20">
        <f t="shared" si="127"/>
        <v>0</v>
      </c>
      <c r="W91" s="20" t="e">
        <f t="shared" si="128"/>
        <v>#DIV/0!</v>
      </c>
      <c r="X91" s="20" t="e">
        <f t="shared" si="129"/>
        <v>#DIV/0!</v>
      </c>
      <c r="Y91" s="32"/>
      <c r="Z91" s="54">
        <f t="shared" si="130"/>
        <v>0</v>
      </c>
      <c r="AA91" s="54">
        <f t="shared" si="131"/>
        <v>0</v>
      </c>
      <c r="AB91" s="32"/>
    </row>
    <row r="92" spans="1:28" ht="13" x14ac:dyDescent="0.3">
      <c r="A92" s="39" t="s">
        <v>56</v>
      </c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1"/>
      <c r="U92" s="43" t="e">
        <f>(W92-X92)/W92</f>
        <v>#DIV/0!</v>
      </c>
      <c r="V92" s="41"/>
      <c r="W92" s="42" t="e">
        <f>SUM(W85:W91)</f>
        <v>#DIV/0!</v>
      </c>
      <c r="X92" s="42" t="e">
        <f>SUM(X85:X91)</f>
        <v>#DIV/0!</v>
      </c>
      <c r="Y92" s="44"/>
      <c r="Z92" s="44"/>
      <c r="AA92" s="44"/>
      <c r="AB92" s="44"/>
    </row>
    <row r="93" spans="1:28" ht="13" x14ac:dyDescent="0.3">
      <c r="U93" s="13"/>
      <c r="X93" s="14"/>
      <c r="Y93" s="14"/>
      <c r="Z93" s="14"/>
      <c r="AA93" s="14"/>
      <c r="AB93" s="14"/>
    </row>
    <row r="94" spans="1:28" ht="13" x14ac:dyDescent="0.3">
      <c r="A94" s="17" t="s">
        <v>128</v>
      </c>
      <c r="B94" s="18"/>
      <c r="C94" s="18"/>
      <c r="D94" s="25"/>
      <c r="E94" s="6"/>
      <c r="F94" s="19"/>
      <c r="G94" s="19"/>
      <c r="H94" s="19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24"/>
      <c r="Z94" s="24"/>
      <c r="AA94" s="24"/>
      <c r="AB94" s="24"/>
    </row>
    <row r="95" spans="1:28" ht="13" x14ac:dyDescent="0.3">
      <c r="A95" s="7" t="s">
        <v>129</v>
      </c>
      <c r="B95" s="8" t="s">
        <v>130</v>
      </c>
      <c r="C95" s="8"/>
      <c r="D95" s="20">
        <v>1.8</v>
      </c>
      <c r="E95" s="10" t="s">
        <v>30</v>
      </c>
      <c r="F95" s="9">
        <v>10</v>
      </c>
      <c r="G95" s="9">
        <f t="shared" ref="G95:G99" si="139">D95*F95</f>
        <v>18</v>
      </c>
      <c r="H95" s="8" t="str">
        <f t="shared" ref="H95:H99" si="140">E95</f>
        <v>KG</v>
      </c>
      <c r="I95" s="21"/>
      <c r="J95" s="21"/>
      <c r="K95" s="21"/>
      <c r="L95" s="26"/>
      <c r="M95" s="26"/>
      <c r="N95" s="26"/>
      <c r="O95" s="26"/>
      <c r="P95" s="26"/>
      <c r="Q95" s="26"/>
      <c r="R95" s="8" t="str">
        <f t="shared" ref="R95:R99" si="141">E95</f>
        <v>KG</v>
      </c>
      <c r="S95" s="21"/>
      <c r="T95" s="20" t="e">
        <f t="shared" ref="T95:T99" si="142">S95/Q95</f>
        <v>#DIV/0!</v>
      </c>
      <c r="U95" s="22"/>
      <c r="V95" s="20">
        <f t="shared" ref="V95:V99" si="143">S95-(S95*U95)</f>
        <v>0</v>
      </c>
      <c r="W95" s="20" t="e">
        <f t="shared" ref="W95:W99" si="144">G95*T95</f>
        <v>#DIV/0!</v>
      </c>
      <c r="X95" s="20" t="e">
        <f t="shared" ref="X95:X99" si="145">W95-(W95*U95)</f>
        <v>#DIV/0!</v>
      </c>
      <c r="Y95" s="23"/>
      <c r="Z95" s="54">
        <f t="shared" ref="Z95:Z99" si="146">IF(M95="JA",G95,0)</f>
        <v>0</v>
      </c>
      <c r="AA95" s="54">
        <f t="shared" ref="AA95:AA99" si="147">IF(N95="JA",G95,0)</f>
        <v>0</v>
      </c>
      <c r="AB95" s="23"/>
    </row>
    <row r="96" spans="1:28" ht="13" x14ac:dyDescent="0.3">
      <c r="A96" s="11" t="s">
        <v>131</v>
      </c>
      <c r="B96" s="8" t="s">
        <v>132</v>
      </c>
      <c r="C96" s="8"/>
      <c r="D96" s="20">
        <v>2.5</v>
      </c>
      <c r="E96" s="10" t="s">
        <v>30</v>
      </c>
      <c r="F96" s="9">
        <v>10</v>
      </c>
      <c r="G96" s="9">
        <f t="shared" si="139"/>
        <v>25</v>
      </c>
      <c r="H96" s="8" t="str">
        <f t="shared" si="140"/>
        <v>KG</v>
      </c>
      <c r="I96" s="21"/>
      <c r="J96" s="21"/>
      <c r="K96" s="21"/>
      <c r="L96" s="26"/>
      <c r="M96" s="26"/>
      <c r="N96" s="26"/>
      <c r="O96" s="26"/>
      <c r="P96" s="26"/>
      <c r="Q96" s="26"/>
      <c r="R96" s="8" t="str">
        <f t="shared" si="141"/>
        <v>KG</v>
      </c>
      <c r="S96" s="21"/>
      <c r="T96" s="20" t="e">
        <f t="shared" si="142"/>
        <v>#DIV/0!</v>
      </c>
      <c r="U96" s="22"/>
      <c r="V96" s="20">
        <f t="shared" si="143"/>
        <v>0</v>
      </c>
      <c r="W96" s="20" t="e">
        <f t="shared" si="144"/>
        <v>#DIV/0!</v>
      </c>
      <c r="X96" s="20" t="e">
        <f t="shared" si="145"/>
        <v>#DIV/0!</v>
      </c>
      <c r="Y96" s="23"/>
      <c r="Z96" s="54">
        <f t="shared" si="146"/>
        <v>0</v>
      </c>
      <c r="AA96" s="54">
        <f t="shared" si="147"/>
        <v>0</v>
      </c>
      <c r="AB96" s="23"/>
    </row>
    <row r="97" spans="1:28" ht="13" x14ac:dyDescent="0.3">
      <c r="A97" s="11" t="s">
        <v>246</v>
      </c>
      <c r="B97" s="8" t="s">
        <v>133</v>
      </c>
      <c r="C97" s="8"/>
      <c r="D97" s="20">
        <v>1.5</v>
      </c>
      <c r="E97" s="10" t="s">
        <v>30</v>
      </c>
      <c r="F97" s="9">
        <v>70</v>
      </c>
      <c r="G97" s="9">
        <f t="shared" si="139"/>
        <v>105</v>
      </c>
      <c r="H97" s="8" t="str">
        <f t="shared" si="140"/>
        <v>KG</v>
      </c>
      <c r="I97" s="21"/>
      <c r="J97" s="21"/>
      <c r="K97" s="21"/>
      <c r="L97" s="26"/>
      <c r="M97" s="26"/>
      <c r="N97" s="26"/>
      <c r="O97" s="26"/>
      <c r="P97" s="26"/>
      <c r="Q97" s="26"/>
      <c r="R97" s="8" t="str">
        <f t="shared" si="141"/>
        <v>KG</v>
      </c>
      <c r="S97" s="21"/>
      <c r="T97" s="20" t="e">
        <f t="shared" si="142"/>
        <v>#DIV/0!</v>
      </c>
      <c r="U97" s="22"/>
      <c r="V97" s="20">
        <f t="shared" si="143"/>
        <v>0</v>
      </c>
      <c r="W97" s="20" t="e">
        <f t="shared" si="144"/>
        <v>#DIV/0!</v>
      </c>
      <c r="X97" s="20" t="e">
        <f t="shared" si="145"/>
        <v>#DIV/0!</v>
      </c>
      <c r="Y97" s="23"/>
      <c r="Z97" s="54">
        <f t="shared" si="146"/>
        <v>0</v>
      </c>
      <c r="AA97" s="54">
        <f t="shared" si="147"/>
        <v>0</v>
      </c>
      <c r="AB97" s="23"/>
    </row>
    <row r="98" spans="1:28" ht="13" x14ac:dyDescent="0.3">
      <c r="A98" s="7" t="s">
        <v>134</v>
      </c>
      <c r="B98" s="8" t="s">
        <v>133</v>
      </c>
      <c r="C98" s="8"/>
      <c r="D98" s="20">
        <v>1.5</v>
      </c>
      <c r="E98" s="10" t="s">
        <v>30</v>
      </c>
      <c r="F98" s="9">
        <v>45</v>
      </c>
      <c r="G98" s="9">
        <f t="shared" si="139"/>
        <v>67.5</v>
      </c>
      <c r="H98" s="8" t="str">
        <f t="shared" si="140"/>
        <v>KG</v>
      </c>
      <c r="I98" s="21"/>
      <c r="J98" s="21"/>
      <c r="K98" s="21"/>
      <c r="L98" s="26"/>
      <c r="M98" s="26"/>
      <c r="N98" s="26"/>
      <c r="O98" s="26"/>
      <c r="P98" s="26"/>
      <c r="Q98" s="26"/>
      <c r="R98" s="8" t="str">
        <f t="shared" si="141"/>
        <v>KG</v>
      </c>
      <c r="S98" s="21"/>
      <c r="T98" s="20" t="e">
        <f t="shared" si="142"/>
        <v>#DIV/0!</v>
      </c>
      <c r="U98" s="22"/>
      <c r="V98" s="20">
        <f t="shared" si="143"/>
        <v>0</v>
      </c>
      <c r="W98" s="20" t="e">
        <f t="shared" si="144"/>
        <v>#DIV/0!</v>
      </c>
      <c r="X98" s="20" t="e">
        <f t="shared" si="145"/>
        <v>#DIV/0!</v>
      </c>
      <c r="Y98" s="23"/>
      <c r="Z98" s="54">
        <f t="shared" si="146"/>
        <v>0</v>
      </c>
      <c r="AA98" s="54">
        <f t="shared" si="147"/>
        <v>0</v>
      </c>
      <c r="AB98" s="23"/>
    </row>
    <row r="99" spans="1:28" ht="13" x14ac:dyDescent="0.3">
      <c r="A99" s="28" t="s">
        <v>135</v>
      </c>
      <c r="B99" s="10" t="s">
        <v>136</v>
      </c>
      <c r="C99" s="10"/>
      <c r="D99" s="47">
        <v>2</v>
      </c>
      <c r="E99" s="10" t="s">
        <v>30</v>
      </c>
      <c r="F99" s="29">
        <v>15</v>
      </c>
      <c r="G99" s="29">
        <f t="shared" si="139"/>
        <v>30</v>
      </c>
      <c r="H99" s="10" t="str">
        <f t="shared" si="140"/>
        <v>KG</v>
      </c>
      <c r="I99" s="30"/>
      <c r="J99" s="30"/>
      <c r="K99" s="30"/>
      <c r="L99" s="31"/>
      <c r="M99" s="26"/>
      <c r="N99" s="31"/>
      <c r="O99" s="31"/>
      <c r="P99" s="31"/>
      <c r="Q99" s="31"/>
      <c r="R99" s="10" t="str">
        <f t="shared" si="141"/>
        <v>KG</v>
      </c>
      <c r="S99" s="30"/>
      <c r="T99" s="20" t="e">
        <f t="shared" si="142"/>
        <v>#DIV/0!</v>
      </c>
      <c r="U99" s="22"/>
      <c r="V99" s="20">
        <f t="shared" si="143"/>
        <v>0</v>
      </c>
      <c r="W99" s="20" t="e">
        <f t="shared" si="144"/>
        <v>#DIV/0!</v>
      </c>
      <c r="X99" s="20" t="e">
        <f t="shared" si="145"/>
        <v>#DIV/0!</v>
      </c>
      <c r="Y99" s="32"/>
      <c r="Z99" s="54">
        <f t="shared" si="146"/>
        <v>0</v>
      </c>
      <c r="AA99" s="54">
        <f t="shared" si="147"/>
        <v>0</v>
      </c>
      <c r="AB99" s="32"/>
    </row>
    <row r="100" spans="1:28" ht="13" x14ac:dyDescent="0.3">
      <c r="A100" s="39" t="s">
        <v>56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1"/>
      <c r="U100" s="43" t="e">
        <f>(W100-X100)/W100</f>
        <v>#DIV/0!</v>
      </c>
      <c r="V100" s="41"/>
      <c r="W100" s="42" t="e">
        <f>SUM(W95:W99)</f>
        <v>#DIV/0!</v>
      </c>
      <c r="X100" s="42" t="e">
        <f>SUM(X95:X99)</f>
        <v>#DIV/0!</v>
      </c>
      <c r="Y100" s="44"/>
      <c r="Z100" s="44"/>
      <c r="AA100" s="44"/>
      <c r="AB100" s="44"/>
    </row>
    <row r="101" spans="1:28" ht="13" x14ac:dyDescent="0.3">
      <c r="U101" s="13"/>
      <c r="X101" s="14"/>
      <c r="Y101" s="14"/>
      <c r="Z101" s="14"/>
      <c r="AA101" s="14"/>
      <c r="AB101" s="14"/>
    </row>
    <row r="102" spans="1:28" ht="13" x14ac:dyDescent="0.3">
      <c r="A102" s="17" t="s">
        <v>137</v>
      </c>
      <c r="B102" s="18"/>
      <c r="C102" s="18"/>
      <c r="D102" s="25"/>
      <c r="E102" s="6"/>
      <c r="F102" s="19"/>
      <c r="G102" s="19"/>
      <c r="H102" s="19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24"/>
      <c r="Z102" s="24"/>
      <c r="AA102" s="24"/>
      <c r="AB102" s="24"/>
    </row>
    <row r="103" spans="1:28" ht="13" x14ac:dyDescent="0.3">
      <c r="A103" s="7" t="s">
        <v>138</v>
      </c>
      <c r="B103" s="8" t="s">
        <v>139</v>
      </c>
      <c r="C103" s="8"/>
      <c r="D103" s="9">
        <v>4.5</v>
      </c>
      <c r="E103" s="10" t="s">
        <v>30</v>
      </c>
      <c r="F103" s="9">
        <v>40</v>
      </c>
      <c r="G103" s="9">
        <f t="shared" ref="G103:G105" si="148">D103*F103</f>
        <v>180</v>
      </c>
      <c r="H103" s="8" t="str">
        <f t="shared" ref="H103:H105" si="149">E103</f>
        <v>KG</v>
      </c>
      <c r="I103" s="21"/>
      <c r="J103" s="21"/>
      <c r="K103" s="21"/>
      <c r="L103" s="26"/>
      <c r="M103" s="50"/>
      <c r="N103" s="50"/>
      <c r="O103" s="50"/>
      <c r="P103" s="50"/>
      <c r="Q103" s="26"/>
      <c r="R103" s="8" t="str">
        <f t="shared" ref="R103:R105" si="150">E103</f>
        <v>KG</v>
      </c>
      <c r="S103" s="21"/>
      <c r="T103" s="20" t="e">
        <f t="shared" ref="T103:T105" si="151">S103/Q103</f>
        <v>#DIV/0!</v>
      </c>
      <c r="U103" s="22"/>
      <c r="V103" s="20">
        <f t="shared" ref="V103:V105" si="152">S103-(S103*U103)</f>
        <v>0</v>
      </c>
      <c r="W103" s="20" t="e">
        <f t="shared" ref="W103:W105" si="153">G103*T103</f>
        <v>#DIV/0!</v>
      </c>
      <c r="X103" s="20" t="e">
        <f t="shared" ref="X103:X105" si="154">W103-(W103*U103)</f>
        <v>#DIV/0!</v>
      </c>
      <c r="Y103" s="23"/>
      <c r="Z103" s="54">
        <f t="shared" ref="Z103:Z105" si="155">IF(M103="JA",G103,0)</f>
        <v>0</v>
      </c>
      <c r="AA103" s="54">
        <f t="shared" ref="AA103:AA105" si="156">IF(N103="JA",G103,0)</f>
        <v>0</v>
      </c>
      <c r="AB103" s="23"/>
    </row>
    <row r="104" spans="1:28" ht="13" x14ac:dyDescent="0.3">
      <c r="A104" s="11" t="s">
        <v>140</v>
      </c>
      <c r="B104" s="8" t="s">
        <v>50</v>
      </c>
      <c r="C104" s="8"/>
      <c r="D104" s="9">
        <v>2.5</v>
      </c>
      <c r="E104" s="10" t="s">
        <v>30</v>
      </c>
      <c r="F104" s="9">
        <v>30</v>
      </c>
      <c r="G104" s="9">
        <f t="shared" si="148"/>
        <v>75</v>
      </c>
      <c r="H104" s="8" t="str">
        <f t="shared" si="149"/>
        <v>KG</v>
      </c>
      <c r="I104" s="21"/>
      <c r="J104" s="21"/>
      <c r="K104" s="21"/>
      <c r="L104" s="26"/>
      <c r="M104" s="50"/>
      <c r="N104" s="50"/>
      <c r="O104" s="50"/>
      <c r="P104" s="50"/>
      <c r="Q104" s="26"/>
      <c r="R104" s="8" t="str">
        <f t="shared" si="150"/>
        <v>KG</v>
      </c>
      <c r="S104" s="21"/>
      <c r="T104" s="20" t="e">
        <f t="shared" si="151"/>
        <v>#DIV/0!</v>
      </c>
      <c r="U104" s="22"/>
      <c r="V104" s="20">
        <f t="shared" si="152"/>
        <v>0</v>
      </c>
      <c r="W104" s="20" t="e">
        <f t="shared" si="153"/>
        <v>#DIV/0!</v>
      </c>
      <c r="X104" s="20" t="e">
        <f t="shared" si="154"/>
        <v>#DIV/0!</v>
      </c>
      <c r="Y104" s="23"/>
      <c r="Z104" s="54">
        <f t="shared" si="155"/>
        <v>0</v>
      </c>
      <c r="AA104" s="54">
        <f t="shared" si="156"/>
        <v>0</v>
      </c>
      <c r="AB104" s="23"/>
    </row>
    <row r="105" spans="1:28" ht="13" x14ac:dyDescent="0.3">
      <c r="A105" s="7" t="s">
        <v>141</v>
      </c>
      <c r="B105" s="8" t="s">
        <v>36</v>
      </c>
      <c r="C105" s="8"/>
      <c r="D105" s="9">
        <v>2</v>
      </c>
      <c r="E105" s="10" t="s">
        <v>30</v>
      </c>
      <c r="F105" s="9">
        <v>10</v>
      </c>
      <c r="G105" s="9">
        <f t="shared" si="148"/>
        <v>20</v>
      </c>
      <c r="H105" s="8" t="str">
        <f t="shared" si="149"/>
        <v>KG</v>
      </c>
      <c r="I105" s="21"/>
      <c r="J105" s="21"/>
      <c r="K105" s="21"/>
      <c r="L105" s="26"/>
      <c r="M105" s="50"/>
      <c r="N105" s="50"/>
      <c r="O105" s="50"/>
      <c r="P105" s="50"/>
      <c r="Q105" s="26"/>
      <c r="R105" s="8" t="str">
        <f t="shared" si="150"/>
        <v>KG</v>
      </c>
      <c r="S105" s="21"/>
      <c r="T105" s="20" t="e">
        <f t="shared" si="151"/>
        <v>#DIV/0!</v>
      </c>
      <c r="U105" s="22"/>
      <c r="V105" s="20">
        <f t="shared" si="152"/>
        <v>0</v>
      </c>
      <c r="W105" s="20" t="e">
        <f t="shared" si="153"/>
        <v>#DIV/0!</v>
      </c>
      <c r="X105" s="20" t="e">
        <f t="shared" si="154"/>
        <v>#DIV/0!</v>
      </c>
      <c r="Y105" s="23"/>
      <c r="Z105" s="54">
        <f t="shared" si="155"/>
        <v>0</v>
      </c>
      <c r="AA105" s="54">
        <f t="shared" si="156"/>
        <v>0</v>
      </c>
      <c r="AB105" s="23"/>
    </row>
    <row r="106" spans="1:28" ht="13" x14ac:dyDescent="0.3">
      <c r="A106" s="39" t="s">
        <v>56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1"/>
      <c r="U106" s="43" t="e">
        <f>(W106-X106)/W106</f>
        <v>#DIV/0!</v>
      </c>
      <c r="V106" s="41"/>
      <c r="W106" s="42" t="e">
        <f>SUM(W103:W105)</f>
        <v>#DIV/0!</v>
      </c>
      <c r="X106" s="42" t="e">
        <f>SUM(X103:X105)</f>
        <v>#DIV/0!</v>
      </c>
      <c r="Y106" s="44"/>
      <c r="Z106" s="44"/>
      <c r="AA106" s="44"/>
      <c r="AB106" s="44"/>
    </row>
    <row r="107" spans="1:28" ht="13" x14ac:dyDescent="0.3">
      <c r="U107" s="13"/>
      <c r="X107" s="14"/>
      <c r="Y107" s="14"/>
      <c r="Z107" s="14"/>
      <c r="AA107" s="14"/>
      <c r="AB107" s="14"/>
    </row>
    <row r="108" spans="1:28" ht="13" x14ac:dyDescent="0.3">
      <c r="A108" s="17" t="s">
        <v>142</v>
      </c>
      <c r="B108" s="18"/>
      <c r="C108" s="18"/>
      <c r="D108" s="25"/>
      <c r="E108" s="6"/>
      <c r="F108" s="19"/>
      <c r="G108" s="19"/>
      <c r="H108" s="19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24"/>
      <c r="Z108" s="24"/>
      <c r="AA108" s="24"/>
      <c r="AB108" s="24"/>
    </row>
    <row r="109" spans="1:28" ht="13" x14ac:dyDescent="0.3">
      <c r="A109" s="7" t="s">
        <v>143</v>
      </c>
      <c r="B109" s="8" t="s">
        <v>144</v>
      </c>
      <c r="C109" s="8"/>
      <c r="D109" s="20">
        <v>0.4</v>
      </c>
      <c r="E109" s="10" t="s">
        <v>30</v>
      </c>
      <c r="F109" s="9">
        <v>1400</v>
      </c>
      <c r="G109" s="9">
        <f t="shared" ref="G109:G119" si="157">D109*F109</f>
        <v>560</v>
      </c>
      <c r="H109" s="8" t="str">
        <f t="shared" ref="H109:H119" si="158">E109</f>
        <v>KG</v>
      </c>
      <c r="I109" s="21"/>
      <c r="J109" s="21"/>
      <c r="K109" s="21"/>
      <c r="L109" s="26"/>
      <c r="M109" s="50"/>
      <c r="N109" s="50"/>
      <c r="O109" s="50"/>
      <c r="P109" s="50"/>
      <c r="Q109" s="26"/>
      <c r="R109" s="8" t="str">
        <f t="shared" ref="R109:R119" si="159">E109</f>
        <v>KG</v>
      </c>
      <c r="S109" s="21"/>
      <c r="T109" s="20" t="e">
        <f t="shared" ref="T109:T119" si="160">S109/Q109</f>
        <v>#DIV/0!</v>
      </c>
      <c r="U109" s="22"/>
      <c r="V109" s="20">
        <f t="shared" ref="V109:V119" si="161">S109-(S109*U109)</f>
        <v>0</v>
      </c>
      <c r="W109" s="20" t="e">
        <f t="shared" ref="W109:W119" si="162">G109*T109</f>
        <v>#DIV/0!</v>
      </c>
      <c r="X109" s="20" t="e">
        <f t="shared" ref="X109:X119" si="163">W109-(W109*U109)</f>
        <v>#DIV/0!</v>
      </c>
      <c r="Y109" s="23"/>
      <c r="Z109" s="54">
        <f t="shared" ref="Z109:Z119" si="164">IF(M109="JA",G109,0)</f>
        <v>0</v>
      </c>
      <c r="AA109" s="54">
        <f t="shared" ref="AA109:AA119" si="165">IF(N109="JA",G109,0)</f>
        <v>0</v>
      </c>
      <c r="AB109" s="23"/>
    </row>
    <row r="110" spans="1:28" ht="13" x14ac:dyDescent="0.3">
      <c r="A110" s="7" t="s">
        <v>145</v>
      </c>
      <c r="B110" s="8" t="s">
        <v>144</v>
      </c>
      <c r="C110" s="8"/>
      <c r="D110" s="20">
        <v>0.4</v>
      </c>
      <c r="E110" s="10" t="s">
        <v>30</v>
      </c>
      <c r="F110" s="9">
        <v>1300</v>
      </c>
      <c r="G110" s="9">
        <f t="shared" si="157"/>
        <v>520</v>
      </c>
      <c r="H110" s="8" t="str">
        <f t="shared" si="158"/>
        <v>KG</v>
      </c>
      <c r="I110" s="21"/>
      <c r="J110" s="21"/>
      <c r="K110" s="21"/>
      <c r="L110" s="26"/>
      <c r="M110" s="50"/>
      <c r="N110" s="50"/>
      <c r="O110" s="50"/>
      <c r="P110" s="50"/>
      <c r="Q110" s="26"/>
      <c r="R110" s="8" t="str">
        <f t="shared" si="159"/>
        <v>KG</v>
      </c>
      <c r="S110" s="21"/>
      <c r="T110" s="20" t="e">
        <f t="shared" si="160"/>
        <v>#DIV/0!</v>
      </c>
      <c r="U110" s="22"/>
      <c r="V110" s="20">
        <f t="shared" si="161"/>
        <v>0</v>
      </c>
      <c r="W110" s="20" t="e">
        <f t="shared" si="162"/>
        <v>#DIV/0!</v>
      </c>
      <c r="X110" s="20" t="e">
        <f t="shared" si="163"/>
        <v>#DIV/0!</v>
      </c>
      <c r="Y110" s="23"/>
      <c r="Z110" s="54">
        <f t="shared" si="164"/>
        <v>0</v>
      </c>
      <c r="AA110" s="54">
        <f t="shared" si="165"/>
        <v>0</v>
      </c>
      <c r="AB110" s="23"/>
    </row>
    <row r="111" spans="1:28" ht="13" x14ac:dyDescent="0.3">
      <c r="A111" s="7" t="s">
        <v>248</v>
      </c>
      <c r="B111" s="8" t="s">
        <v>146</v>
      </c>
      <c r="C111" s="8"/>
      <c r="D111" s="20">
        <v>6</v>
      </c>
      <c r="E111" s="10" t="s">
        <v>30</v>
      </c>
      <c r="F111" s="9">
        <v>50</v>
      </c>
      <c r="G111" s="9">
        <f t="shared" si="157"/>
        <v>300</v>
      </c>
      <c r="H111" s="8" t="str">
        <f t="shared" si="158"/>
        <v>KG</v>
      </c>
      <c r="I111" s="21"/>
      <c r="J111" s="21"/>
      <c r="K111" s="21"/>
      <c r="L111" s="26"/>
      <c r="M111" s="50"/>
      <c r="N111" s="50"/>
      <c r="O111" s="50"/>
      <c r="P111" s="50"/>
      <c r="Q111" s="26"/>
      <c r="R111" s="8" t="str">
        <f t="shared" si="159"/>
        <v>KG</v>
      </c>
      <c r="S111" s="21"/>
      <c r="T111" s="20" t="e">
        <f t="shared" si="160"/>
        <v>#DIV/0!</v>
      </c>
      <c r="U111" s="22"/>
      <c r="V111" s="20">
        <f t="shared" si="161"/>
        <v>0</v>
      </c>
      <c r="W111" s="20" t="e">
        <f t="shared" si="162"/>
        <v>#DIV/0!</v>
      </c>
      <c r="X111" s="20" t="e">
        <f t="shared" si="163"/>
        <v>#DIV/0!</v>
      </c>
      <c r="Y111" s="23"/>
      <c r="Z111" s="54">
        <f t="shared" si="164"/>
        <v>0</v>
      </c>
      <c r="AA111" s="54">
        <f t="shared" si="165"/>
        <v>0</v>
      </c>
      <c r="AB111" s="23"/>
    </row>
    <row r="112" spans="1:28" ht="13" x14ac:dyDescent="0.3">
      <c r="A112" s="7" t="s">
        <v>249</v>
      </c>
      <c r="B112" s="8" t="s">
        <v>88</v>
      </c>
      <c r="C112" s="8"/>
      <c r="D112" s="20">
        <v>5</v>
      </c>
      <c r="E112" s="10" t="s">
        <v>30</v>
      </c>
      <c r="F112" s="9">
        <v>15</v>
      </c>
      <c r="G112" s="9">
        <f t="shared" si="157"/>
        <v>75</v>
      </c>
      <c r="H112" s="8" t="str">
        <f t="shared" si="158"/>
        <v>KG</v>
      </c>
      <c r="I112" s="21"/>
      <c r="J112" s="21"/>
      <c r="K112" s="21"/>
      <c r="L112" s="26"/>
      <c r="M112" s="50"/>
      <c r="N112" s="50"/>
      <c r="O112" s="50"/>
      <c r="P112" s="50"/>
      <c r="Q112" s="26"/>
      <c r="R112" s="8" t="str">
        <f t="shared" si="159"/>
        <v>KG</v>
      </c>
      <c r="S112" s="21"/>
      <c r="T112" s="20" t="e">
        <f t="shared" si="160"/>
        <v>#DIV/0!</v>
      </c>
      <c r="U112" s="22"/>
      <c r="V112" s="20">
        <f t="shared" si="161"/>
        <v>0</v>
      </c>
      <c r="W112" s="20" t="e">
        <f t="shared" si="162"/>
        <v>#DIV/0!</v>
      </c>
      <c r="X112" s="20" t="e">
        <f t="shared" si="163"/>
        <v>#DIV/0!</v>
      </c>
      <c r="Y112" s="23"/>
      <c r="Z112" s="54">
        <f t="shared" si="164"/>
        <v>0</v>
      </c>
      <c r="AA112" s="54">
        <f t="shared" si="165"/>
        <v>0</v>
      </c>
      <c r="AB112" s="23"/>
    </row>
    <row r="113" spans="1:28" ht="13" x14ac:dyDescent="0.3">
      <c r="A113" s="28" t="s">
        <v>250</v>
      </c>
      <c r="B113" s="10" t="s">
        <v>147</v>
      </c>
      <c r="C113" s="10"/>
      <c r="D113" s="47">
        <v>6</v>
      </c>
      <c r="E113" s="10" t="s">
        <v>30</v>
      </c>
      <c r="F113" s="29">
        <v>10</v>
      </c>
      <c r="G113" s="29">
        <f t="shared" ref="G113" si="166">D113*F113</f>
        <v>60</v>
      </c>
      <c r="H113" s="10" t="str">
        <f t="shared" ref="H113" si="167">E113</f>
        <v>KG</v>
      </c>
      <c r="I113" s="30"/>
      <c r="J113" s="30"/>
      <c r="K113" s="30"/>
      <c r="L113" s="31"/>
      <c r="M113" s="8" t="s">
        <v>48</v>
      </c>
      <c r="N113" s="52"/>
      <c r="O113" s="52"/>
      <c r="P113" s="52"/>
      <c r="Q113" s="31"/>
      <c r="R113" s="10" t="str">
        <f t="shared" ref="R113" si="168">E113</f>
        <v>KG</v>
      </c>
      <c r="S113" s="30"/>
      <c r="T113" s="20" t="e">
        <f t="shared" ref="T113" si="169">S113/Q113</f>
        <v>#DIV/0!</v>
      </c>
      <c r="U113" s="22"/>
      <c r="V113" s="20">
        <f t="shared" ref="V113" si="170">S113-(S113*U113)</f>
        <v>0</v>
      </c>
      <c r="W113" s="20" t="e">
        <f t="shared" ref="W113" si="171">G113*T113</f>
        <v>#DIV/0!</v>
      </c>
      <c r="X113" s="20" t="e">
        <f t="shared" ref="X113" si="172">W113-(W113*U113)</f>
        <v>#DIV/0!</v>
      </c>
      <c r="Y113" s="32"/>
      <c r="Z113" s="54">
        <f t="shared" si="164"/>
        <v>0</v>
      </c>
      <c r="AA113" s="54">
        <f t="shared" si="165"/>
        <v>0</v>
      </c>
      <c r="AB113" s="32"/>
    </row>
    <row r="114" spans="1:28" ht="13" x14ac:dyDescent="0.3">
      <c r="A114" s="28" t="s">
        <v>251</v>
      </c>
      <c r="B114" s="10" t="s">
        <v>148</v>
      </c>
      <c r="C114" s="10"/>
      <c r="D114" s="47">
        <v>10</v>
      </c>
      <c r="E114" s="10" t="s">
        <v>30</v>
      </c>
      <c r="F114" s="29">
        <v>15</v>
      </c>
      <c r="G114" s="29">
        <f t="shared" si="157"/>
        <v>150</v>
      </c>
      <c r="H114" s="10" t="str">
        <f t="shared" si="158"/>
        <v>KG</v>
      </c>
      <c r="I114" s="30"/>
      <c r="J114" s="30"/>
      <c r="K114" s="30"/>
      <c r="L114" s="31"/>
      <c r="M114" s="50"/>
      <c r="N114" s="53"/>
      <c r="O114" s="53"/>
      <c r="P114" s="53"/>
      <c r="Q114" s="31"/>
      <c r="R114" s="10" t="str">
        <f t="shared" si="159"/>
        <v>KG</v>
      </c>
      <c r="S114" s="30"/>
      <c r="T114" s="20" t="e">
        <f t="shared" si="160"/>
        <v>#DIV/0!</v>
      </c>
      <c r="U114" s="22"/>
      <c r="V114" s="20">
        <f t="shared" si="161"/>
        <v>0</v>
      </c>
      <c r="W114" s="20" t="e">
        <f t="shared" si="162"/>
        <v>#DIV/0!</v>
      </c>
      <c r="X114" s="20" t="e">
        <f t="shared" si="163"/>
        <v>#DIV/0!</v>
      </c>
      <c r="Y114" s="32"/>
      <c r="Z114" s="54">
        <f t="shared" si="164"/>
        <v>0</v>
      </c>
      <c r="AA114" s="54">
        <f t="shared" si="165"/>
        <v>0</v>
      </c>
      <c r="AB114" s="32"/>
    </row>
    <row r="115" spans="1:28" ht="13" x14ac:dyDescent="0.3">
      <c r="A115" s="7" t="s">
        <v>252</v>
      </c>
      <c r="B115" s="8" t="s">
        <v>36</v>
      </c>
      <c r="C115" s="8"/>
      <c r="D115" s="20">
        <v>12</v>
      </c>
      <c r="E115" s="10" t="s">
        <v>30</v>
      </c>
      <c r="F115" s="9">
        <v>20</v>
      </c>
      <c r="G115" s="9">
        <f t="shared" si="157"/>
        <v>240</v>
      </c>
      <c r="H115" s="8" t="str">
        <f t="shared" si="158"/>
        <v>KG</v>
      </c>
      <c r="I115" s="21"/>
      <c r="J115" s="21"/>
      <c r="K115" s="21"/>
      <c r="L115" s="26"/>
      <c r="M115" s="50"/>
      <c r="N115" s="50"/>
      <c r="O115" s="50"/>
      <c r="P115" s="50"/>
      <c r="Q115" s="26"/>
      <c r="R115" s="8" t="str">
        <f t="shared" si="159"/>
        <v>KG</v>
      </c>
      <c r="S115" s="21"/>
      <c r="T115" s="20" t="e">
        <f t="shared" si="160"/>
        <v>#DIV/0!</v>
      </c>
      <c r="U115" s="22"/>
      <c r="V115" s="20">
        <f t="shared" si="161"/>
        <v>0</v>
      </c>
      <c r="W115" s="20" t="e">
        <f t="shared" si="162"/>
        <v>#DIV/0!</v>
      </c>
      <c r="X115" s="20" t="e">
        <f t="shared" si="163"/>
        <v>#DIV/0!</v>
      </c>
      <c r="Y115" s="23"/>
      <c r="Z115" s="54">
        <f t="shared" si="164"/>
        <v>0</v>
      </c>
      <c r="AA115" s="54">
        <f t="shared" si="165"/>
        <v>0</v>
      </c>
      <c r="AB115" s="23"/>
    </row>
    <row r="116" spans="1:28" ht="13" x14ac:dyDescent="0.3">
      <c r="A116" s="28" t="s">
        <v>253</v>
      </c>
      <c r="B116" s="10" t="s">
        <v>42</v>
      </c>
      <c r="C116" s="10"/>
      <c r="D116" s="47">
        <v>12</v>
      </c>
      <c r="E116" s="10" t="s">
        <v>30</v>
      </c>
      <c r="F116" s="29">
        <v>30</v>
      </c>
      <c r="G116" s="29">
        <f t="shared" si="157"/>
        <v>360</v>
      </c>
      <c r="H116" s="10" t="str">
        <f t="shared" si="158"/>
        <v>KG</v>
      </c>
      <c r="I116" s="30"/>
      <c r="J116" s="30"/>
      <c r="K116" s="30"/>
      <c r="L116" s="31"/>
      <c r="M116" s="50"/>
      <c r="N116" s="53"/>
      <c r="O116" s="53"/>
      <c r="P116" s="53"/>
      <c r="Q116" s="31"/>
      <c r="R116" s="10" t="str">
        <f t="shared" si="159"/>
        <v>KG</v>
      </c>
      <c r="S116" s="30"/>
      <c r="T116" s="20" t="e">
        <f t="shared" si="160"/>
        <v>#DIV/0!</v>
      </c>
      <c r="U116" s="22"/>
      <c r="V116" s="20">
        <f t="shared" si="161"/>
        <v>0</v>
      </c>
      <c r="W116" s="20" t="e">
        <f t="shared" si="162"/>
        <v>#DIV/0!</v>
      </c>
      <c r="X116" s="20" t="e">
        <f t="shared" si="163"/>
        <v>#DIV/0!</v>
      </c>
      <c r="Y116" s="32"/>
      <c r="Z116" s="54">
        <f t="shared" si="164"/>
        <v>0</v>
      </c>
      <c r="AA116" s="54">
        <f t="shared" si="165"/>
        <v>0</v>
      </c>
      <c r="AB116" s="32"/>
    </row>
    <row r="117" spans="1:28" ht="13" x14ac:dyDescent="0.3">
      <c r="A117" s="28" t="s">
        <v>254</v>
      </c>
      <c r="B117" s="10" t="s">
        <v>36</v>
      </c>
      <c r="C117" s="10"/>
      <c r="D117" s="47">
        <v>6</v>
      </c>
      <c r="E117" s="10" t="s">
        <v>30</v>
      </c>
      <c r="F117" s="29">
        <v>15</v>
      </c>
      <c r="G117" s="29">
        <f t="shared" si="157"/>
        <v>90</v>
      </c>
      <c r="H117" s="10" t="str">
        <f t="shared" si="158"/>
        <v>KG</v>
      </c>
      <c r="I117" s="30"/>
      <c r="J117" s="30"/>
      <c r="K117" s="30"/>
      <c r="L117" s="31"/>
      <c r="M117" s="50"/>
      <c r="N117" s="53"/>
      <c r="O117" s="53"/>
      <c r="P117" s="53"/>
      <c r="Q117" s="31"/>
      <c r="R117" s="10" t="str">
        <f t="shared" si="159"/>
        <v>KG</v>
      </c>
      <c r="S117" s="30"/>
      <c r="T117" s="20" t="e">
        <f t="shared" si="160"/>
        <v>#DIV/0!</v>
      </c>
      <c r="U117" s="22"/>
      <c r="V117" s="20">
        <f t="shared" si="161"/>
        <v>0</v>
      </c>
      <c r="W117" s="20" t="e">
        <f t="shared" si="162"/>
        <v>#DIV/0!</v>
      </c>
      <c r="X117" s="20" t="e">
        <f t="shared" si="163"/>
        <v>#DIV/0!</v>
      </c>
      <c r="Y117" s="32"/>
      <c r="Z117" s="54">
        <f t="shared" si="164"/>
        <v>0</v>
      </c>
      <c r="AA117" s="54">
        <f t="shared" si="165"/>
        <v>0</v>
      </c>
      <c r="AB117" s="32"/>
    </row>
    <row r="118" spans="1:28" ht="13" x14ac:dyDescent="0.3">
      <c r="A118" s="11" t="s">
        <v>149</v>
      </c>
      <c r="B118" s="8" t="s">
        <v>42</v>
      </c>
      <c r="C118" s="8"/>
      <c r="D118" s="20">
        <v>12</v>
      </c>
      <c r="E118" s="10" t="s">
        <v>30</v>
      </c>
      <c r="F118" s="9">
        <v>20</v>
      </c>
      <c r="G118" s="9">
        <f t="shared" si="157"/>
        <v>240</v>
      </c>
      <c r="H118" s="8" t="str">
        <f t="shared" si="158"/>
        <v>KG</v>
      </c>
      <c r="I118" s="21"/>
      <c r="J118" s="21"/>
      <c r="K118" s="21"/>
      <c r="L118" s="26"/>
      <c r="M118" s="50"/>
      <c r="N118" s="50"/>
      <c r="O118" s="50"/>
      <c r="P118" s="50"/>
      <c r="Q118" s="26"/>
      <c r="R118" s="8" t="str">
        <f t="shared" si="159"/>
        <v>KG</v>
      </c>
      <c r="S118" s="21"/>
      <c r="T118" s="20" t="e">
        <f t="shared" si="160"/>
        <v>#DIV/0!</v>
      </c>
      <c r="U118" s="22"/>
      <c r="V118" s="20">
        <f t="shared" si="161"/>
        <v>0</v>
      </c>
      <c r="W118" s="20" t="e">
        <f t="shared" si="162"/>
        <v>#DIV/0!</v>
      </c>
      <c r="X118" s="20" t="e">
        <f t="shared" si="163"/>
        <v>#DIV/0!</v>
      </c>
      <c r="Y118" s="23"/>
      <c r="Z118" s="54">
        <f t="shared" si="164"/>
        <v>0</v>
      </c>
      <c r="AA118" s="54">
        <f t="shared" si="165"/>
        <v>0</v>
      </c>
      <c r="AB118" s="23"/>
    </row>
    <row r="119" spans="1:28" ht="13" x14ac:dyDescent="0.3">
      <c r="A119" s="11" t="s">
        <v>150</v>
      </c>
      <c r="B119" s="8" t="s">
        <v>151</v>
      </c>
      <c r="C119" s="8"/>
      <c r="D119" s="20">
        <v>15</v>
      </c>
      <c r="E119" s="10" t="s">
        <v>30</v>
      </c>
      <c r="F119" s="9">
        <v>10</v>
      </c>
      <c r="G119" s="9">
        <f t="shared" si="157"/>
        <v>150</v>
      </c>
      <c r="H119" s="8" t="str">
        <f t="shared" si="158"/>
        <v>KG</v>
      </c>
      <c r="I119" s="21"/>
      <c r="J119" s="21"/>
      <c r="K119" s="21"/>
      <c r="L119" s="26"/>
      <c r="M119" s="50"/>
      <c r="N119" s="50"/>
      <c r="O119" s="50"/>
      <c r="P119" s="50"/>
      <c r="Q119" s="26"/>
      <c r="R119" s="8" t="str">
        <f t="shared" si="159"/>
        <v>KG</v>
      </c>
      <c r="S119" s="21"/>
      <c r="T119" s="20" t="e">
        <f t="shared" si="160"/>
        <v>#DIV/0!</v>
      </c>
      <c r="U119" s="22"/>
      <c r="V119" s="20">
        <f t="shared" si="161"/>
        <v>0</v>
      </c>
      <c r="W119" s="20" t="e">
        <f t="shared" si="162"/>
        <v>#DIV/0!</v>
      </c>
      <c r="X119" s="20" t="e">
        <f t="shared" si="163"/>
        <v>#DIV/0!</v>
      </c>
      <c r="Y119" s="23"/>
      <c r="Z119" s="54">
        <f t="shared" si="164"/>
        <v>0</v>
      </c>
      <c r="AA119" s="54">
        <f t="shared" si="165"/>
        <v>0</v>
      </c>
      <c r="AB119" s="23"/>
    </row>
    <row r="120" spans="1:28" ht="13" x14ac:dyDescent="0.3">
      <c r="A120" s="39" t="s">
        <v>56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1"/>
      <c r="U120" s="43" t="e">
        <f>(W120-X120)/W120</f>
        <v>#DIV/0!</v>
      </c>
      <c r="V120" s="41"/>
      <c r="W120" s="42" t="e">
        <f>SUM(W109:W119)</f>
        <v>#DIV/0!</v>
      </c>
      <c r="X120" s="42" t="e">
        <f>SUM(X109:X119)</f>
        <v>#DIV/0!</v>
      </c>
      <c r="Y120" s="44"/>
      <c r="Z120" s="44"/>
      <c r="AA120" s="44"/>
      <c r="AB120" s="44"/>
    </row>
    <row r="121" spans="1:28" ht="13" x14ac:dyDescent="0.3">
      <c r="U121" s="13"/>
      <c r="X121" s="14"/>
      <c r="Y121" s="14"/>
      <c r="Z121" s="14"/>
      <c r="AA121" s="14"/>
      <c r="AB121" s="14"/>
    </row>
    <row r="122" spans="1:28" ht="13" x14ac:dyDescent="0.3">
      <c r="A122" s="17" t="s">
        <v>152</v>
      </c>
      <c r="B122" s="18"/>
      <c r="C122" s="18"/>
      <c r="D122" s="25"/>
      <c r="E122" s="6"/>
      <c r="F122" s="19"/>
      <c r="G122" s="19"/>
      <c r="H122" s="19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24"/>
      <c r="Z122" s="24"/>
      <c r="AA122" s="24"/>
      <c r="AB122" s="24"/>
    </row>
    <row r="123" spans="1:28" ht="13" x14ac:dyDescent="0.3">
      <c r="A123" s="7" t="s">
        <v>153</v>
      </c>
      <c r="B123" s="8" t="s">
        <v>154</v>
      </c>
      <c r="C123" s="8"/>
      <c r="D123" s="9">
        <v>8</v>
      </c>
      <c r="E123" s="10" t="s">
        <v>30</v>
      </c>
      <c r="F123" s="9">
        <v>20</v>
      </c>
      <c r="G123" s="9">
        <f t="shared" ref="G123:G133" si="173">D123*F123</f>
        <v>160</v>
      </c>
      <c r="H123" s="8" t="str">
        <f t="shared" ref="H123:H133" si="174">E123</f>
        <v>KG</v>
      </c>
      <c r="I123" s="21"/>
      <c r="J123" s="21"/>
      <c r="K123" s="21"/>
      <c r="L123" s="26"/>
      <c r="M123" s="8" t="s">
        <v>48</v>
      </c>
      <c r="N123" s="52"/>
      <c r="O123" s="52"/>
      <c r="P123" s="52"/>
      <c r="Q123" s="26"/>
      <c r="R123" s="8" t="str">
        <f t="shared" ref="R123:R133" si="175">E123</f>
        <v>KG</v>
      </c>
      <c r="S123" s="21"/>
      <c r="T123" s="20" t="e">
        <f t="shared" ref="T123:T133" si="176">S123/Q123</f>
        <v>#DIV/0!</v>
      </c>
      <c r="U123" s="22"/>
      <c r="V123" s="20">
        <f t="shared" ref="V123:V133" si="177">S123-(S123*U123)</f>
        <v>0</v>
      </c>
      <c r="W123" s="20" t="e">
        <f t="shared" ref="W123:W133" si="178">G123*T123</f>
        <v>#DIV/0!</v>
      </c>
      <c r="X123" s="20" t="e">
        <f t="shared" ref="X123:X133" si="179">W123-(W123*U123)</f>
        <v>#DIV/0!</v>
      </c>
      <c r="Y123" s="23"/>
      <c r="Z123" s="54">
        <f t="shared" ref="Z123:Z133" si="180">IF(M123="JA",G123,0)</f>
        <v>0</v>
      </c>
      <c r="AA123" s="54">
        <f t="shared" ref="AA123:AA133" si="181">IF(N123="JA",G123,0)</f>
        <v>0</v>
      </c>
      <c r="AB123" s="23"/>
    </row>
    <row r="124" spans="1:28" ht="13" x14ac:dyDescent="0.3">
      <c r="A124" s="7" t="s">
        <v>155</v>
      </c>
      <c r="B124" s="8" t="s">
        <v>156</v>
      </c>
      <c r="C124" s="8"/>
      <c r="D124" s="9">
        <v>15</v>
      </c>
      <c r="E124" s="10" t="s">
        <v>30</v>
      </c>
      <c r="F124" s="9">
        <v>100</v>
      </c>
      <c r="G124" s="9">
        <f t="shared" si="173"/>
        <v>1500</v>
      </c>
      <c r="H124" s="8" t="str">
        <f t="shared" si="174"/>
        <v>KG</v>
      </c>
      <c r="I124" s="21"/>
      <c r="J124" s="21"/>
      <c r="K124" s="21"/>
      <c r="L124" s="26"/>
      <c r="M124" s="50"/>
      <c r="N124" s="50"/>
      <c r="O124" s="50"/>
      <c r="P124" s="50"/>
      <c r="Q124" s="26"/>
      <c r="R124" s="8" t="str">
        <f t="shared" si="175"/>
        <v>KG</v>
      </c>
      <c r="S124" s="21"/>
      <c r="T124" s="20" t="e">
        <f t="shared" si="176"/>
        <v>#DIV/0!</v>
      </c>
      <c r="U124" s="22"/>
      <c r="V124" s="20">
        <f t="shared" si="177"/>
        <v>0</v>
      </c>
      <c r="W124" s="20" t="e">
        <f t="shared" si="178"/>
        <v>#DIV/0!</v>
      </c>
      <c r="X124" s="20" t="e">
        <f t="shared" si="179"/>
        <v>#DIV/0!</v>
      </c>
      <c r="Y124" s="23"/>
      <c r="Z124" s="54">
        <f t="shared" si="180"/>
        <v>0</v>
      </c>
      <c r="AA124" s="54">
        <f t="shared" si="181"/>
        <v>0</v>
      </c>
      <c r="AB124" s="23"/>
    </row>
    <row r="125" spans="1:28" ht="13" x14ac:dyDescent="0.3">
      <c r="A125" s="7" t="s">
        <v>155</v>
      </c>
      <c r="B125" s="8" t="s">
        <v>157</v>
      </c>
      <c r="C125" s="8"/>
      <c r="D125" s="9">
        <v>7</v>
      </c>
      <c r="E125" s="10" t="s">
        <v>30</v>
      </c>
      <c r="F125" s="9">
        <v>100</v>
      </c>
      <c r="G125" s="9">
        <f t="shared" si="173"/>
        <v>700</v>
      </c>
      <c r="H125" s="8" t="str">
        <f t="shared" si="174"/>
        <v>KG</v>
      </c>
      <c r="I125" s="21"/>
      <c r="J125" s="21"/>
      <c r="K125" s="21"/>
      <c r="L125" s="26"/>
      <c r="M125" s="50"/>
      <c r="N125" s="50"/>
      <c r="O125" s="50"/>
      <c r="P125" s="50"/>
      <c r="Q125" s="26"/>
      <c r="R125" s="8" t="str">
        <f t="shared" si="175"/>
        <v>KG</v>
      </c>
      <c r="S125" s="21"/>
      <c r="T125" s="20" t="e">
        <f t="shared" si="176"/>
        <v>#DIV/0!</v>
      </c>
      <c r="U125" s="22"/>
      <c r="V125" s="20">
        <f t="shared" si="177"/>
        <v>0</v>
      </c>
      <c r="W125" s="20" t="e">
        <f t="shared" si="178"/>
        <v>#DIV/0!</v>
      </c>
      <c r="X125" s="20" t="e">
        <f t="shared" si="179"/>
        <v>#DIV/0!</v>
      </c>
      <c r="Y125" s="23"/>
      <c r="Z125" s="54">
        <f t="shared" si="180"/>
        <v>0</v>
      </c>
      <c r="AA125" s="54">
        <f t="shared" si="181"/>
        <v>0</v>
      </c>
      <c r="AB125" s="23"/>
    </row>
    <row r="126" spans="1:28" ht="13" x14ac:dyDescent="0.3">
      <c r="A126" s="11" t="s">
        <v>158</v>
      </c>
      <c r="B126" s="8" t="s">
        <v>157</v>
      </c>
      <c r="C126" s="8"/>
      <c r="D126" s="9">
        <v>7</v>
      </c>
      <c r="E126" s="10" t="s">
        <v>30</v>
      </c>
      <c r="F126" s="9">
        <v>50</v>
      </c>
      <c r="G126" s="9">
        <f t="shared" si="173"/>
        <v>350</v>
      </c>
      <c r="H126" s="8" t="str">
        <f t="shared" si="174"/>
        <v>KG</v>
      </c>
      <c r="I126" s="21"/>
      <c r="J126" s="21"/>
      <c r="K126" s="21"/>
      <c r="L126" s="26"/>
      <c r="M126" s="50"/>
      <c r="N126" s="50"/>
      <c r="O126" s="50"/>
      <c r="P126" s="50"/>
      <c r="Q126" s="26"/>
      <c r="R126" s="8" t="str">
        <f t="shared" si="175"/>
        <v>KG</v>
      </c>
      <c r="S126" s="21"/>
      <c r="T126" s="20" t="e">
        <f t="shared" si="176"/>
        <v>#DIV/0!</v>
      </c>
      <c r="U126" s="22"/>
      <c r="V126" s="20">
        <f t="shared" si="177"/>
        <v>0</v>
      </c>
      <c r="W126" s="20" t="e">
        <f t="shared" si="178"/>
        <v>#DIV/0!</v>
      </c>
      <c r="X126" s="20" t="e">
        <f t="shared" si="179"/>
        <v>#DIV/0!</v>
      </c>
      <c r="Y126" s="23"/>
      <c r="Z126" s="54">
        <f t="shared" si="180"/>
        <v>0</v>
      </c>
      <c r="AA126" s="54">
        <f t="shared" si="181"/>
        <v>0</v>
      </c>
      <c r="AB126" s="23"/>
    </row>
    <row r="127" spans="1:28" ht="13" x14ac:dyDescent="0.3">
      <c r="A127" s="7" t="s">
        <v>159</v>
      </c>
      <c r="B127" s="8" t="s">
        <v>95</v>
      </c>
      <c r="C127" s="8"/>
      <c r="D127" s="9">
        <v>8</v>
      </c>
      <c r="E127" s="10" t="s">
        <v>30</v>
      </c>
      <c r="F127" s="9">
        <v>25</v>
      </c>
      <c r="G127" s="9">
        <f t="shared" si="173"/>
        <v>200</v>
      </c>
      <c r="H127" s="8" t="str">
        <f t="shared" si="174"/>
        <v>KG</v>
      </c>
      <c r="I127" s="21"/>
      <c r="J127" s="21"/>
      <c r="K127" s="21"/>
      <c r="L127" s="26"/>
      <c r="M127" s="50"/>
      <c r="N127" s="50"/>
      <c r="O127" s="50"/>
      <c r="P127" s="50"/>
      <c r="Q127" s="26"/>
      <c r="R127" s="8" t="str">
        <f t="shared" si="175"/>
        <v>KG</v>
      </c>
      <c r="S127" s="21"/>
      <c r="T127" s="20" t="e">
        <f t="shared" si="176"/>
        <v>#DIV/0!</v>
      </c>
      <c r="U127" s="22"/>
      <c r="V127" s="20">
        <f t="shared" si="177"/>
        <v>0</v>
      </c>
      <c r="W127" s="20" t="e">
        <f t="shared" si="178"/>
        <v>#DIV/0!</v>
      </c>
      <c r="X127" s="20" t="e">
        <f t="shared" si="179"/>
        <v>#DIV/0!</v>
      </c>
      <c r="Y127" s="23"/>
      <c r="Z127" s="54">
        <f t="shared" si="180"/>
        <v>0</v>
      </c>
      <c r="AA127" s="54">
        <f t="shared" si="181"/>
        <v>0</v>
      </c>
      <c r="AB127" s="23"/>
    </row>
    <row r="128" spans="1:28" ht="13" x14ac:dyDescent="0.3">
      <c r="A128" s="7" t="s">
        <v>160</v>
      </c>
      <c r="B128" s="8" t="s">
        <v>161</v>
      </c>
      <c r="C128" s="8"/>
      <c r="D128" s="9">
        <v>7</v>
      </c>
      <c r="E128" s="10" t="s">
        <v>30</v>
      </c>
      <c r="F128" s="9">
        <v>30</v>
      </c>
      <c r="G128" s="9">
        <f t="shared" si="173"/>
        <v>210</v>
      </c>
      <c r="H128" s="8" t="str">
        <f t="shared" si="174"/>
        <v>KG</v>
      </c>
      <c r="I128" s="21"/>
      <c r="J128" s="21"/>
      <c r="K128" s="21"/>
      <c r="L128" s="26"/>
      <c r="M128" s="50"/>
      <c r="N128" s="50"/>
      <c r="O128" s="50"/>
      <c r="P128" s="50"/>
      <c r="Q128" s="26"/>
      <c r="R128" s="8" t="str">
        <f t="shared" si="175"/>
        <v>KG</v>
      </c>
      <c r="S128" s="21"/>
      <c r="T128" s="20" t="e">
        <f t="shared" si="176"/>
        <v>#DIV/0!</v>
      </c>
      <c r="U128" s="22"/>
      <c r="V128" s="20">
        <f t="shared" si="177"/>
        <v>0</v>
      </c>
      <c r="W128" s="20" t="e">
        <f t="shared" si="178"/>
        <v>#DIV/0!</v>
      </c>
      <c r="X128" s="20" t="e">
        <f t="shared" si="179"/>
        <v>#DIV/0!</v>
      </c>
      <c r="Y128" s="23"/>
      <c r="Z128" s="54">
        <f t="shared" si="180"/>
        <v>0</v>
      </c>
      <c r="AA128" s="54">
        <f t="shared" si="181"/>
        <v>0</v>
      </c>
      <c r="AB128" s="23"/>
    </row>
    <row r="129" spans="1:28" ht="13" x14ac:dyDescent="0.3">
      <c r="A129" s="28" t="s">
        <v>162</v>
      </c>
      <c r="B129" s="10" t="s">
        <v>163</v>
      </c>
      <c r="C129" s="10"/>
      <c r="D129" s="29">
        <v>7</v>
      </c>
      <c r="E129" s="10" t="s">
        <v>30</v>
      </c>
      <c r="F129" s="29">
        <v>100</v>
      </c>
      <c r="G129" s="29">
        <f t="shared" si="173"/>
        <v>700</v>
      </c>
      <c r="H129" s="10" t="str">
        <f t="shared" si="174"/>
        <v>KG</v>
      </c>
      <c r="I129" s="30"/>
      <c r="J129" s="30"/>
      <c r="K129" s="30"/>
      <c r="L129" s="31"/>
      <c r="M129" s="50"/>
      <c r="N129" s="50"/>
      <c r="O129" s="53"/>
      <c r="P129" s="53"/>
      <c r="Q129" s="31"/>
      <c r="R129" s="10" t="str">
        <f t="shared" si="175"/>
        <v>KG</v>
      </c>
      <c r="S129" s="30"/>
      <c r="T129" s="20" t="e">
        <f t="shared" si="176"/>
        <v>#DIV/0!</v>
      </c>
      <c r="U129" s="22"/>
      <c r="V129" s="20">
        <f t="shared" si="177"/>
        <v>0</v>
      </c>
      <c r="W129" s="20" t="e">
        <f t="shared" si="178"/>
        <v>#DIV/0!</v>
      </c>
      <c r="X129" s="20" t="e">
        <f t="shared" si="179"/>
        <v>#DIV/0!</v>
      </c>
      <c r="Y129" s="32"/>
      <c r="Z129" s="54">
        <f t="shared" si="180"/>
        <v>0</v>
      </c>
      <c r="AA129" s="54">
        <f t="shared" si="181"/>
        <v>0</v>
      </c>
      <c r="AB129" s="32"/>
    </row>
    <row r="130" spans="1:28" ht="13" x14ac:dyDescent="0.3">
      <c r="A130" s="28" t="s">
        <v>162</v>
      </c>
      <c r="B130" s="8" t="s">
        <v>78</v>
      </c>
      <c r="C130" s="8"/>
      <c r="D130" s="9">
        <v>18</v>
      </c>
      <c r="E130" s="10" t="s">
        <v>30</v>
      </c>
      <c r="F130" s="9">
        <v>20</v>
      </c>
      <c r="G130" s="9">
        <f t="shared" si="173"/>
        <v>360</v>
      </c>
      <c r="H130" s="8" t="str">
        <f t="shared" si="174"/>
        <v>KG</v>
      </c>
      <c r="I130" s="21"/>
      <c r="J130" s="21"/>
      <c r="K130" s="21"/>
      <c r="L130" s="26"/>
      <c r="M130" s="50"/>
      <c r="N130" s="50"/>
      <c r="O130" s="50"/>
      <c r="P130" s="50"/>
      <c r="Q130" s="26"/>
      <c r="R130" s="8" t="str">
        <f t="shared" si="175"/>
        <v>KG</v>
      </c>
      <c r="S130" s="21"/>
      <c r="T130" s="20" t="e">
        <f t="shared" si="176"/>
        <v>#DIV/0!</v>
      </c>
      <c r="U130" s="22"/>
      <c r="V130" s="20">
        <f t="shared" si="177"/>
        <v>0</v>
      </c>
      <c r="W130" s="20" t="e">
        <f t="shared" si="178"/>
        <v>#DIV/0!</v>
      </c>
      <c r="X130" s="20" t="e">
        <f t="shared" si="179"/>
        <v>#DIV/0!</v>
      </c>
      <c r="Y130" s="23"/>
      <c r="Z130" s="54">
        <f t="shared" si="180"/>
        <v>0</v>
      </c>
      <c r="AA130" s="54">
        <f t="shared" si="181"/>
        <v>0</v>
      </c>
      <c r="AB130" s="23"/>
    </row>
    <row r="131" spans="1:28" ht="13" x14ac:dyDescent="0.3">
      <c r="A131" s="28" t="s">
        <v>164</v>
      </c>
      <c r="B131" s="10" t="s">
        <v>148</v>
      </c>
      <c r="C131" s="10"/>
      <c r="D131" s="29">
        <v>10</v>
      </c>
      <c r="E131" s="10" t="s">
        <v>30</v>
      </c>
      <c r="F131" s="29">
        <v>20</v>
      </c>
      <c r="G131" s="29">
        <f t="shared" si="173"/>
        <v>200</v>
      </c>
      <c r="H131" s="10" t="str">
        <f t="shared" si="174"/>
        <v>KG</v>
      </c>
      <c r="I131" s="30"/>
      <c r="J131" s="30"/>
      <c r="K131" s="30"/>
      <c r="L131" s="31"/>
      <c r="M131" s="50"/>
      <c r="N131" s="50"/>
      <c r="O131" s="53"/>
      <c r="P131" s="53"/>
      <c r="Q131" s="31"/>
      <c r="R131" s="10" t="str">
        <f t="shared" si="175"/>
        <v>KG</v>
      </c>
      <c r="S131" s="30"/>
      <c r="T131" s="20" t="e">
        <f t="shared" si="176"/>
        <v>#DIV/0!</v>
      </c>
      <c r="U131" s="22"/>
      <c r="V131" s="20">
        <f t="shared" si="177"/>
        <v>0</v>
      </c>
      <c r="W131" s="20" t="e">
        <f t="shared" si="178"/>
        <v>#DIV/0!</v>
      </c>
      <c r="X131" s="20" t="e">
        <f t="shared" si="179"/>
        <v>#DIV/0!</v>
      </c>
      <c r="Y131" s="32"/>
      <c r="Z131" s="54">
        <f t="shared" si="180"/>
        <v>0</v>
      </c>
      <c r="AA131" s="54">
        <f t="shared" si="181"/>
        <v>0</v>
      </c>
      <c r="AB131" s="32"/>
    </row>
    <row r="132" spans="1:28" ht="13" x14ac:dyDescent="0.3">
      <c r="A132" s="28" t="s">
        <v>165</v>
      </c>
      <c r="B132" s="10" t="s">
        <v>166</v>
      </c>
      <c r="C132" s="10"/>
      <c r="D132" s="29">
        <v>12</v>
      </c>
      <c r="E132" s="10" t="s">
        <v>30</v>
      </c>
      <c r="F132" s="29">
        <v>100</v>
      </c>
      <c r="G132" s="29">
        <f t="shared" si="173"/>
        <v>1200</v>
      </c>
      <c r="H132" s="10" t="str">
        <f t="shared" si="174"/>
        <v>KG</v>
      </c>
      <c r="I132" s="30"/>
      <c r="J132" s="30"/>
      <c r="K132" s="30"/>
      <c r="L132" s="31"/>
      <c r="M132" s="50"/>
      <c r="N132" s="53"/>
      <c r="O132" s="53"/>
      <c r="P132" s="53"/>
      <c r="Q132" s="31"/>
      <c r="R132" s="10" t="str">
        <f t="shared" si="175"/>
        <v>KG</v>
      </c>
      <c r="S132" s="30"/>
      <c r="T132" s="20" t="e">
        <f t="shared" si="176"/>
        <v>#DIV/0!</v>
      </c>
      <c r="U132" s="22"/>
      <c r="V132" s="20">
        <f t="shared" si="177"/>
        <v>0</v>
      </c>
      <c r="W132" s="20" t="e">
        <f t="shared" si="178"/>
        <v>#DIV/0!</v>
      </c>
      <c r="X132" s="20" t="e">
        <f t="shared" si="179"/>
        <v>#DIV/0!</v>
      </c>
      <c r="Y132" s="32"/>
      <c r="Z132" s="54">
        <f t="shared" si="180"/>
        <v>0</v>
      </c>
      <c r="AA132" s="54">
        <f t="shared" si="181"/>
        <v>0</v>
      </c>
      <c r="AB132" s="32"/>
    </row>
    <row r="133" spans="1:28" ht="13" x14ac:dyDescent="0.3">
      <c r="A133" s="11" t="s">
        <v>167</v>
      </c>
      <c r="B133" s="10" t="s">
        <v>166</v>
      </c>
      <c r="C133" s="10"/>
      <c r="D133" s="29">
        <v>12</v>
      </c>
      <c r="E133" s="10" t="s">
        <v>30</v>
      </c>
      <c r="F133" s="9">
        <v>20</v>
      </c>
      <c r="G133" s="9">
        <f t="shared" si="173"/>
        <v>240</v>
      </c>
      <c r="H133" s="8" t="str">
        <f t="shared" si="174"/>
        <v>KG</v>
      </c>
      <c r="I133" s="21"/>
      <c r="J133" s="21"/>
      <c r="K133" s="21"/>
      <c r="L133" s="26"/>
      <c r="M133" s="50"/>
      <c r="N133" s="50"/>
      <c r="O133" s="50"/>
      <c r="P133" s="50"/>
      <c r="Q133" s="26"/>
      <c r="R133" s="8" t="str">
        <f t="shared" si="175"/>
        <v>KG</v>
      </c>
      <c r="S133" s="21"/>
      <c r="T133" s="20" t="e">
        <f t="shared" si="176"/>
        <v>#DIV/0!</v>
      </c>
      <c r="U133" s="22"/>
      <c r="V133" s="20">
        <f t="shared" si="177"/>
        <v>0</v>
      </c>
      <c r="W133" s="20" t="e">
        <f t="shared" si="178"/>
        <v>#DIV/0!</v>
      </c>
      <c r="X133" s="20" t="e">
        <f t="shared" si="179"/>
        <v>#DIV/0!</v>
      </c>
      <c r="Y133" s="23"/>
      <c r="Z133" s="54">
        <f t="shared" si="180"/>
        <v>0</v>
      </c>
      <c r="AA133" s="54">
        <f t="shared" si="181"/>
        <v>0</v>
      </c>
      <c r="AB133" s="23"/>
    </row>
    <row r="134" spans="1:28" ht="13" x14ac:dyDescent="0.3">
      <c r="A134" s="39" t="s">
        <v>56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1"/>
      <c r="U134" s="43" t="e">
        <f>(W134-X134)/W134</f>
        <v>#DIV/0!</v>
      </c>
      <c r="V134" s="41"/>
      <c r="W134" s="42" t="e">
        <f>SUM(W123:W133)</f>
        <v>#DIV/0!</v>
      </c>
      <c r="X134" s="42" t="e">
        <f>SUM(X123:X133)</f>
        <v>#DIV/0!</v>
      </c>
      <c r="Y134" s="44"/>
      <c r="Z134" s="44"/>
      <c r="AA134" s="44"/>
      <c r="AB134" s="44"/>
    </row>
    <row r="135" spans="1:28" ht="13" x14ac:dyDescent="0.3">
      <c r="U135" s="13"/>
      <c r="X135" s="14"/>
      <c r="Y135" s="14"/>
      <c r="Z135" s="14"/>
      <c r="AA135" s="14"/>
      <c r="AB135" s="14"/>
    </row>
    <row r="136" spans="1:28" ht="13" x14ac:dyDescent="0.3">
      <c r="A136" s="17" t="s">
        <v>168</v>
      </c>
      <c r="B136" s="18"/>
      <c r="C136" s="18"/>
      <c r="D136" s="25"/>
      <c r="E136" s="6"/>
      <c r="F136" s="19"/>
      <c r="G136" s="19"/>
      <c r="H136" s="19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24"/>
      <c r="Z136" s="24"/>
      <c r="AA136" s="24"/>
      <c r="AB136" s="24"/>
    </row>
    <row r="137" spans="1:28" ht="13" x14ac:dyDescent="0.3">
      <c r="A137" s="7" t="s">
        <v>169</v>
      </c>
      <c r="B137" s="8" t="s">
        <v>170</v>
      </c>
      <c r="C137" s="8"/>
      <c r="D137" s="9">
        <v>5</v>
      </c>
      <c r="E137" s="10" t="s">
        <v>30</v>
      </c>
      <c r="F137" s="9">
        <v>10</v>
      </c>
      <c r="G137" s="9">
        <f t="shared" ref="G137:G143" si="182">D137*F137</f>
        <v>50</v>
      </c>
      <c r="H137" s="8" t="str">
        <f t="shared" ref="H137:H143" si="183">E137</f>
        <v>KG</v>
      </c>
      <c r="I137" s="21"/>
      <c r="J137" s="21"/>
      <c r="K137" s="21"/>
      <c r="L137" s="26"/>
      <c r="M137" s="50"/>
      <c r="N137" s="50"/>
      <c r="O137" s="50"/>
      <c r="P137" s="50"/>
      <c r="Q137" s="26"/>
      <c r="R137" s="8" t="str">
        <f t="shared" ref="R137:R143" si="184">E137</f>
        <v>KG</v>
      </c>
      <c r="S137" s="21"/>
      <c r="T137" s="20" t="e">
        <f t="shared" ref="T137:T143" si="185">S137/Q137</f>
        <v>#DIV/0!</v>
      </c>
      <c r="U137" s="22"/>
      <c r="V137" s="20">
        <f t="shared" ref="V137:V143" si="186">S137-(S137*U137)</f>
        <v>0</v>
      </c>
      <c r="W137" s="20" t="e">
        <f t="shared" ref="W137:W143" si="187">G137*T137</f>
        <v>#DIV/0!</v>
      </c>
      <c r="X137" s="20" t="e">
        <f t="shared" ref="X137:X143" si="188">W137-(W137*U137)</f>
        <v>#DIV/0!</v>
      </c>
      <c r="Y137" s="23"/>
      <c r="Z137" s="54">
        <f t="shared" ref="Z137:Z143" si="189">IF(M137="JA",G137,0)</f>
        <v>0</v>
      </c>
      <c r="AA137" s="54">
        <f t="shared" ref="AA137:AA143" si="190">IF(N137="JA",G137,0)</f>
        <v>0</v>
      </c>
      <c r="AB137" s="23"/>
    </row>
    <row r="138" spans="1:28" ht="13" x14ac:dyDescent="0.3">
      <c r="A138" s="7" t="s">
        <v>171</v>
      </c>
      <c r="B138" s="8" t="s">
        <v>172</v>
      </c>
      <c r="C138" s="8"/>
      <c r="D138" s="9">
        <v>6</v>
      </c>
      <c r="E138" s="10" t="s">
        <v>85</v>
      </c>
      <c r="F138" s="9">
        <v>10</v>
      </c>
      <c r="G138" s="9">
        <f t="shared" si="182"/>
        <v>60</v>
      </c>
      <c r="H138" s="8" t="str">
        <f t="shared" si="183"/>
        <v>Liter</v>
      </c>
      <c r="I138" s="21"/>
      <c r="J138" s="21"/>
      <c r="K138" s="21"/>
      <c r="L138" s="26"/>
      <c r="M138" s="50"/>
      <c r="N138" s="50"/>
      <c r="O138" s="50"/>
      <c r="P138" s="50"/>
      <c r="Q138" s="26"/>
      <c r="R138" s="8" t="str">
        <f t="shared" si="184"/>
        <v>Liter</v>
      </c>
      <c r="S138" s="21"/>
      <c r="T138" s="20" t="e">
        <f t="shared" si="185"/>
        <v>#DIV/0!</v>
      </c>
      <c r="U138" s="22"/>
      <c r="V138" s="20">
        <f t="shared" si="186"/>
        <v>0</v>
      </c>
      <c r="W138" s="20" t="e">
        <f t="shared" si="187"/>
        <v>#DIV/0!</v>
      </c>
      <c r="X138" s="20" t="e">
        <f t="shared" si="188"/>
        <v>#DIV/0!</v>
      </c>
      <c r="Y138" s="23"/>
      <c r="Z138" s="54">
        <f t="shared" si="189"/>
        <v>0</v>
      </c>
      <c r="AA138" s="54">
        <f t="shared" si="190"/>
        <v>0</v>
      </c>
      <c r="AB138" s="23"/>
    </row>
    <row r="139" spans="1:28" ht="13" x14ac:dyDescent="0.3">
      <c r="A139" s="11" t="s">
        <v>173</v>
      </c>
      <c r="B139" s="8" t="s">
        <v>172</v>
      </c>
      <c r="C139" s="8"/>
      <c r="D139" s="9">
        <v>6</v>
      </c>
      <c r="E139" s="10" t="s">
        <v>85</v>
      </c>
      <c r="F139" s="9">
        <v>10</v>
      </c>
      <c r="G139" s="9">
        <f t="shared" si="182"/>
        <v>60</v>
      </c>
      <c r="H139" s="8" t="str">
        <f t="shared" si="183"/>
        <v>Liter</v>
      </c>
      <c r="I139" s="21"/>
      <c r="J139" s="21"/>
      <c r="K139" s="21"/>
      <c r="L139" s="26"/>
      <c r="M139" s="50"/>
      <c r="N139" s="50"/>
      <c r="O139" s="50"/>
      <c r="P139" s="50"/>
      <c r="Q139" s="26"/>
      <c r="R139" s="8" t="str">
        <f t="shared" si="184"/>
        <v>Liter</v>
      </c>
      <c r="S139" s="21"/>
      <c r="T139" s="20" t="e">
        <f t="shared" si="185"/>
        <v>#DIV/0!</v>
      </c>
      <c r="U139" s="22"/>
      <c r="V139" s="20">
        <f t="shared" si="186"/>
        <v>0</v>
      </c>
      <c r="W139" s="20" t="e">
        <f t="shared" si="187"/>
        <v>#DIV/0!</v>
      </c>
      <c r="X139" s="20" t="e">
        <f t="shared" si="188"/>
        <v>#DIV/0!</v>
      </c>
      <c r="Y139" s="23"/>
      <c r="Z139" s="54">
        <f t="shared" si="189"/>
        <v>0</v>
      </c>
      <c r="AA139" s="54">
        <f t="shared" si="190"/>
        <v>0</v>
      </c>
      <c r="AB139" s="23"/>
    </row>
    <row r="140" spans="1:28" ht="13" x14ac:dyDescent="0.3">
      <c r="A140" s="7" t="s">
        <v>169</v>
      </c>
      <c r="B140" s="8" t="s">
        <v>174</v>
      </c>
      <c r="C140" s="8"/>
      <c r="D140" s="9">
        <v>1.5</v>
      </c>
      <c r="E140" s="10" t="s">
        <v>30</v>
      </c>
      <c r="F140" s="9">
        <v>10</v>
      </c>
      <c r="G140" s="9">
        <f t="shared" si="182"/>
        <v>15</v>
      </c>
      <c r="H140" s="8" t="str">
        <f t="shared" si="183"/>
        <v>KG</v>
      </c>
      <c r="I140" s="21"/>
      <c r="J140" s="21"/>
      <c r="K140" s="21"/>
      <c r="L140" s="26"/>
      <c r="M140" s="50"/>
      <c r="N140" s="50"/>
      <c r="O140" s="50"/>
      <c r="P140" s="50"/>
      <c r="Q140" s="26"/>
      <c r="R140" s="8" t="str">
        <f t="shared" si="184"/>
        <v>KG</v>
      </c>
      <c r="S140" s="21"/>
      <c r="T140" s="20" t="e">
        <f t="shared" si="185"/>
        <v>#DIV/0!</v>
      </c>
      <c r="U140" s="22"/>
      <c r="V140" s="20">
        <f t="shared" si="186"/>
        <v>0</v>
      </c>
      <c r="W140" s="20" t="e">
        <f t="shared" si="187"/>
        <v>#DIV/0!</v>
      </c>
      <c r="X140" s="20" t="e">
        <f t="shared" si="188"/>
        <v>#DIV/0!</v>
      </c>
      <c r="Y140" s="23"/>
      <c r="Z140" s="54">
        <f t="shared" si="189"/>
        <v>0</v>
      </c>
      <c r="AA140" s="54">
        <f t="shared" si="190"/>
        <v>0</v>
      </c>
      <c r="AB140" s="23"/>
    </row>
    <row r="141" spans="1:28" ht="13" x14ac:dyDescent="0.3">
      <c r="A141" s="7" t="s">
        <v>171</v>
      </c>
      <c r="B141" s="8" t="s">
        <v>175</v>
      </c>
      <c r="C141" s="8"/>
      <c r="D141" s="9">
        <v>1.8</v>
      </c>
      <c r="E141" s="10" t="s">
        <v>85</v>
      </c>
      <c r="F141" s="9">
        <v>15</v>
      </c>
      <c r="G141" s="9">
        <f t="shared" si="182"/>
        <v>27</v>
      </c>
      <c r="H141" s="8" t="str">
        <f t="shared" si="183"/>
        <v>Liter</v>
      </c>
      <c r="I141" s="21"/>
      <c r="J141" s="21"/>
      <c r="K141" s="21"/>
      <c r="L141" s="26"/>
      <c r="M141" s="50"/>
      <c r="N141" s="50"/>
      <c r="O141" s="50"/>
      <c r="P141" s="50"/>
      <c r="Q141" s="26"/>
      <c r="R141" s="8" t="str">
        <f t="shared" si="184"/>
        <v>Liter</v>
      </c>
      <c r="S141" s="21"/>
      <c r="T141" s="20" t="e">
        <f t="shared" si="185"/>
        <v>#DIV/0!</v>
      </c>
      <c r="U141" s="22"/>
      <c r="V141" s="20">
        <f t="shared" si="186"/>
        <v>0</v>
      </c>
      <c r="W141" s="20" t="e">
        <f t="shared" si="187"/>
        <v>#DIV/0!</v>
      </c>
      <c r="X141" s="20" t="e">
        <f t="shared" si="188"/>
        <v>#DIV/0!</v>
      </c>
      <c r="Y141" s="23"/>
      <c r="Z141" s="54">
        <f t="shared" si="189"/>
        <v>0</v>
      </c>
      <c r="AA141" s="54">
        <f t="shared" si="190"/>
        <v>0</v>
      </c>
      <c r="AB141" s="23"/>
    </row>
    <row r="142" spans="1:28" ht="13" x14ac:dyDescent="0.3">
      <c r="A142" s="28" t="s">
        <v>176</v>
      </c>
      <c r="B142" s="8" t="s">
        <v>177</v>
      </c>
      <c r="C142" s="8"/>
      <c r="D142" s="9">
        <v>5</v>
      </c>
      <c r="E142" s="10" t="s">
        <v>178</v>
      </c>
      <c r="F142" s="9">
        <v>20</v>
      </c>
      <c r="G142" s="9">
        <f t="shared" si="182"/>
        <v>100</v>
      </c>
      <c r="H142" s="8" t="str">
        <f t="shared" si="183"/>
        <v>liter</v>
      </c>
      <c r="I142" s="21"/>
      <c r="J142" s="21"/>
      <c r="K142" s="21"/>
      <c r="L142" s="26"/>
      <c r="M142" s="50"/>
      <c r="N142" s="50"/>
      <c r="O142" s="50"/>
      <c r="P142" s="50"/>
      <c r="Q142" s="26"/>
      <c r="R142" s="8" t="str">
        <f t="shared" si="184"/>
        <v>liter</v>
      </c>
      <c r="S142" s="21"/>
      <c r="T142" s="20" t="e">
        <f t="shared" si="185"/>
        <v>#DIV/0!</v>
      </c>
      <c r="U142" s="22"/>
      <c r="V142" s="20">
        <f t="shared" si="186"/>
        <v>0</v>
      </c>
      <c r="W142" s="20" t="e">
        <f t="shared" si="187"/>
        <v>#DIV/0!</v>
      </c>
      <c r="X142" s="20" t="e">
        <f t="shared" si="188"/>
        <v>#DIV/0!</v>
      </c>
      <c r="Y142" s="23"/>
      <c r="Z142" s="54">
        <f t="shared" si="189"/>
        <v>0</v>
      </c>
      <c r="AA142" s="54">
        <f t="shared" si="190"/>
        <v>0</v>
      </c>
      <c r="AB142" s="23"/>
    </row>
    <row r="143" spans="1:28" ht="13" x14ac:dyDescent="0.3">
      <c r="A143" s="28" t="s">
        <v>179</v>
      </c>
      <c r="B143" s="10" t="s">
        <v>180</v>
      </c>
      <c r="C143" s="10"/>
      <c r="D143" s="29">
        <v>12</v>
      </c>
      <c r="E143" s="10" t="s">
        <v>178</v>
      </c>
      <c r="F143" s="29">
        <v>10</v>
      </c>
      <c r="G143" s="29">
        <f t="shared" si="182"/>
        <v>120</v>
      </c>
      <c r="H143" s="10" t="str">
        <f t="shared" si="183"/>
        <v>liter</v>
      </c>
      <c r="I143" s="30"/>
      <c r="J143" s="30"/>
      <c r="K143" s="30"/>
      <c r="L143" s="31"/>
      <c r="M143" s="50"/>
      <c r="N143" s="53"/>
      <c r="O143" s="53"/>
      <c r="P143" s="53"/>
      <c r="Q143" s="31"/>
      <c r="R143" s="10" t="str">
        <f t="shared" si="184"/>
        <v>liter</v>
      </c>
      <c r="S143" s="30"/>
      <c r="T143" s="20" t="e">
        <f t="shared" si="185"/>
        <v>#DIV/0!</v>
      </c>
      <c r="U143" s="22"/>
      <c r="V143" s="20">
        <f t="shared" si="186"/>
        <v>0</v>
      </c>
      <c r="W143" s="20" t="e">
        <f t="shared" si="187"/>
        <v>#DIV/0!</v>
      </c>
      <c r="X143" s="20" t="e">
        <f t="shared" si="188"/>
        <v>#DIV/0!</v>
      </c>
      <c r="Y143" s="32"/>
      <c r="Z143" s="54">
        <f t="shared" si="189"/>
        <v>0</v>
      </c>
      <c r="AA143" s="54">
        <f t="shared" si="190"/>
        <v>0</v>
      </c>
      <c r="AB143" s="32"/>
    </row>
    <row r="144" spans="1:28" ht="13" x14ac:dyDescent="0.3">
      <c r="A144" s="39" t="s">
        <v>56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1"/>
      <c r="U144" s="43" t="e">
        <f>(W144-X144)/W144</f>
        <v>#DIV/0!</v>
      </c>
      <c r="V144" s="41"/>
      <c r="W144" s="42" t="e">
        <f>SUM(W137:W143)</f>
        <v>#DIV/0!</v>
      </c>
      <c r="X144" s="42" t="e">
        <f>SUM(X137:X143)</f>
        <v>#DIV/0!</v>
      </c>
      <c r="Y144" s="44"/>
      <c r="Z144" s="44"/>
      <c r="AA144" s="44"/>
      <c r="AB144" s="44"/>
    </row>
    <row r="145" spans="1:28" ht="13" x14ac:dyDescent="0.3">
      <c r="U145" s="13"/>
      <c r="X145" s="14"/>
      <c r="Y145" s="14"/>
      <c r="Z145" s="14"/>
      <c r="AA145" s="14"/>
      <c r="AB145" s="14"/>
    </row>
    <row r="146" spans="1:28" ht="13" x14ac:dyDescent="0.3">
      <c r="A146" s="17" t="s">
        <v>181</v>
      </c>
      <c r="B146" s="18"/>
      <c r="C146" s="18"/>
      <c r="D146" s="25"/>
      <c r="E146" s="6"/>
      <c r="F146" s="19"/>
      <c r="G146" s="19"/>
      <c r="H146" s="19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24"/>
      <c r="Z146" s="24"/>
      <c r="AA146" s="24"/>
      <c r="AB146" s="24"/>
    </row>
    <row r="147" spans="1:28" ht="13" x14ac:dyDescent="0.3">
      <c r="A147" s="7" t="s">
        <v>182</v>
      </c>
      <c r="B147" s="8" t="s">
        <v>183</v>
      </c>
      <c r="C147" s="8"/>
      <c r="D147" s="20">
        <v>3.6</v>
      </c>
      <c r="E147" s="10" t="s">
        <v>30</v>
      </c>
      <c r="F147" s="9">
        <v>80</v>
      </c>
      <c r="G147" s="9">
        <f t="shared" ref="G147:G151" si="191">D147*F147</f>
        <v>288</v>
      </c>
      <c r="H147" s="8" t="str">
        <f t="shared" ref="H147:H151" si="192">E147</f>
        <v>KG</v>
      </c>
      <c r="I147" s="21"/>
      <c r="J147" s="21"/>
      <c r="K147" s="21"/>
      <c r="L147" s="26"/>
      <c r="M147" s="50"/>
      <c r="N147" s="50"/>
      <c r="O147" s="50"/>
      <c r="P147" s="50"/>
      <c r="Q147" s="26"/>
      <c r="R147" s="8" t="str">
        <f t="shared" ref="R147:R151" si="193">E147</f>
        <v>KG</v>
      </c>
      <c r="S147" s="21"/>
      <c r="T147" s="20" t="e">
        <f t="shared" ref="T147:T151" si="194">S147/Q147</f>
        <v>#DIV/0!</v>
      </c>
      <c r="U147" s="22"/>
      <c r="V147" s="20">
        <f t="shared" ref="V147:V151" si="195">S147-(S147*U147)</f>
        <v>0</v>
      </c>
      <c r="W147" s="20" t="e">
        <f t="shared" ref="W147:W151" si="196">G147*T147</f>
        <v>#DIV/0!</v>
      </c>
      <c r="X147" s="20" t="e">
        <f t="shared" ref="X147:X151" si="197">W147-(W147*U147)</f>
        <v>#DIV/0!</v>
      </c>
      <c r="Y147" s="23"/>
      <c r="Z147" s="54">
        <f t="shared" ref="Z147:Z151" si="198">IF(M147="JA",G147,0)</f>
        <v>0</v>
      </c>
      <c r="AA147" s="54">
        <f t="shared" ref="AA147:AA151" si="199">IF(N147="JA",G147,0)</f>
        <v>0</v>
      </c>
      <c r="AB147" s="23"/>
    </row>
    <row r="148" spans="1:28" ht="13" hidden="1" x14ac:dyDescent="0.3">
      <c r="A148" s="11" t="s">
        <v>184</v>
      </c>
      <c r="B148" s="8" t="s">
        <v>183</v>
      </c>
      <c r="C148" s="8"/>
      <c r="D148" s="20">
        <v>3.6</v>
      </c>
      <c r="E148" s="10" t="s">
        <v>30</v>
      </c>
      <c r="F148" s="9">
        <v>70</v>
      </c>
      <c r="G148" s="9">
        <f t="shared" si="191"/>
        <v>252</v>
      </c>
      <c r="H148" s="8" t="str">
        <f t="shared" si="192"/>
        <v>KG</v>
      </c>
      <c r="I148" s="21"/>
      <c r="J148" s="21"/>
      <c r="K148" s="21"/>
      <c r="L148" s="26"/>
      <c r="M148" s="50"/>
      <c r="N148" s="50"/>
      <c r="O148" s="50"/>
      <c r="P148" s="50"/>
      <c r="Q148" s="26"/>
      <c r="R148" s="8" t="str">
        <f t="shared" si="193"/>
        <v>KG</v>
      </c>
      <c r="S148" s="21"/>
      <c r="T148" s="20" t="e">
        <f t="shared" si="194"/>
        <v>#DIV/0!</v>
      </c>
      <c r="U148" s="22"/>
      <c r="V148" s="20">
        <f t="shared" si="195"/>
        <v>0</v>
      </c>
      <c r="W148" s="20" t="e">
        <f t="shared" si="196"/>
        <v>#DIV/0!</v>
      </c>
      <c r="X148" s="20" t="e">
        <f t="shared" si="197"/>
        <v>#DIV/0!</v>
      </c>
      <c r="Y148" s="23"/>
      <c r="Z148" s="54">
        <f t="shared" si="198"/>
        <v>0</v>
      </c>
      <c r="AA148" s="54">
        <f t="shared" si="199"/>
        <v>0</v>
      </c>
      <c r="AB148" s="23"/>
    </row>
    <row r="149" spans="1:28" ht="13" hidden="1" x14ac:dyDescent="0.3">
      <c r="A149" s="7" t="s">
        <v>185</v>
      </c>
      <c r="B149" s="8" t="s">
        <v>183</v>
      </c>
      <c r="C149" s="8"/>
      <c r="D149" s="20">
        <v>3.6</v>
      </c>
      <c r="E149" s="10" t="s">
        <v>30</v>
      </c>
      <c r="F149" s="9">
        <v>15</v>
      </c>
      <c r="G149" s="9">
        <f t="shared" si="191"/>
        <v>54</v>
      </c>
      <c r="H149" s="8" t="str">
        <f t="shared" si="192"/>
        <v>KG</v>
      </c>
      <c r="I149" s="21"/>
      <c r="J149" s="21"/>
      <c r="K149" s="21"/>
      <c r="L149" s="26"/>
      <c r="M149" s="50"/>
      <c r="N149" s="50"/>
      <c r="O149" s="50"/>
      <c r="P149" s="50"/>
      <c r="Q149" s="26"/>
      <c r="R149" s="8" t="str">
        <f t="shared" si="193"/>
        <v>KG</v>
      </c>
      <c r="S149" s="21"/>
      <c r="T149" s="20" t="e">
        <f t="shared" si="194"/>
        <v>#DIV/0!</v>
      </c>
      <c r="U149" s="22"/>
      <c r="V149" s="20">
        <f t="shared" si="195"/>
        <v>0</v>
      </c>
      <c r="W149" s="20" t="e">
        <f t="shared" si="196"/>
        <v>#DIV/0!</v>
      </c>
      <c r="X149" s="20" t="e">
        <f t="shared" si="197"/>
        <v>#DIV/0!</v>
      </c>
      <c r="Y149" s="23"/>
      <c r="Z149" s="54">
        <f t="shared" si="198"/>
        <v>0</v>
      </c>
      <c r="AA149" s="54">
        <f t="shared" si="199"/>
        <v>0</v>
      </c>
      <c r="AB149" s="23"/>
    </row>
    <row r="150" spans="1:28" ht="13" hidden="1" x14ac:dyDescent="0.3">
      <c r="A150" s="28" t="s">
        <v>186</v>
      </c>
      <c r="B150" s="10" t="s">
        <v>183</v>
      </c>
      <c r="C150" s="10"/>
      <c r="D150" s="47">
        <v>0.8</v>
      </c>
      <c r="E150" s="10" t="s">
        <v>30</v>
      </c>
      <c r="F150" s="29">
        <v>10</v>
      </c>
      <c r="G150" s="29">
        <f t="shared" si="191"/>
        <v>8</v>
      </c>
      <c r="H150" s="10" t="str">
        <f t="shared" si="192"/>
        <v>KG</v>
      </c>
      <c r="I150" s="30"/>
      <c r="J150" s="30"/>
      <c r="K150" s="30"/>
      <c r="L150" s="31"/>
      <c r="M150" s="50"/>
      <c r="N150" s="53"/>
      <c r="O150" s="53"/>
      <c r="P150" s="53"/>
      <c r="Q150" s="31"/>
      <c r="R150" s="10" t="str">
        <f t="shared" si="193"/>
        <v>KG</v>
      </c>
      <c r="S150" s="30"/>
      <c r="T150" s="20" t="e">
        <f t="shared" si="194"/>
        <v>#DIV/0!</v>
      </c>
      <c r="U150" s="22"/>
      <c r="V150" s="20">
        <f t="shared" si="195"/>
        <v>0</v>
      </c>
      <c r="W150" s="20" t="e">
        <f t="shared" si="196"/>
        <v>#DIV/0!</v>
      </c>
      <c r="X150" s="20" t="e">
        <f t="shared" si="197"/>
        <v>#DIV/0!</v>
      </c>
      <c r="Y150" s="32"/>
      <c r="Z150" s="54">
        <f t="shared" si="198"/>
        <v>0</v>
      </c>
      <c r="AA150" s="54">
        <f t="shared" si="199"/>
        <v>0</v>
      </c>
      <c r="AB150" s="32"/>
    </row>
    <row r="151" spans="1:28" ht="13" x14ac:dyDescent="0.3">
      <c r="A151" s="28" t="s">
        <v>187</v>
      </c>
      <c r="B151" s="10" t="s">
        <v>188</v>
      </c>
      <c r="C151" s="10"/>
      <c r="D151" s="47">
        <v>10</v>
      </c>
      <c r="E151" s="10" t="s">
        <v>189</v>
      </c>
      <c r="F151" s="29">
        <v>5</v>
      </c>
      <c r="G151" s="29">
        <f t="shared" si="191"/>
        <v>50</v>
      </c>
      <c r="H151" s="10" t="str">
        <f t="shared" si="192"/>
        <v>L</v>
      </c>
      <c r="I151" s="30"/>
      <c r="J151" s="30"/>
      <c r="K151" s="30"/>
      <c r="L151" s="31"/>
      <c r="M151" s="50"/>
      <c r="N151" s="53"/>
      <c r="O151" s="53"/>
      <c r="P151" s="53"/>
      <c r="Q151" s="31"/>
      <c r="R151" s="10" t="str">
        <f t="shared" si="193"/>
        <v>L</v>
      </c>
      <c r="S151" s="30"/>
      <c r="T151" s="20" t="e">
        <f t="shared" si="194"/>
        <v>#DIV/0!</v>
      </c>
      <c r="U151" s="22"/>
      <c r="V151" s="20">
        <f t="shared" si="195"/>
        <v>0</v>
      </c>
      <c r="W151" s="20" t="e">
        <f t="shared" si="196"/>
        <v>#DIV/0!</v>
      </c>
      <c r="X151" s="20" t="e">
        <f t="shared" si="197"/>
        <v>#DIV/0!</v>
      </c>
      <c r="Y151" s="32"/>
      <c r="Z151" s="54">
        <f t="shared" si="198"/>
        <v>0</v>
      </c>
      <c r="AA151" s="54">
        <f t="shared" si="199"/>
        <v>0</v>
      </c>
      <c r="AB151" s="32"/>
    </row>
    <row r="152" spans="1:28" ht="13" x14ac:dyDescent="0.3">
      <c r="A152" s="39" t="s">
        <v>56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1"/>
      <c r="U152" s="43" t="e">
        <f>(W152-X152)/W152</f>
        <v>#DIV/0!</v>
      </c>
      <c r="V152" s="41"/>
      <c r="W152" s="42" t="e">
        <f>SUM(W147:W151)</f>
        <v>#DIV/0!</v>
      </c>
      <c r="X152" s="42" t="e">
        <f>SUM(X147:X151)</f>
        <v>#DIV/0!</v>
      </c>
      <c r="Y152" s="44"/>
      <c r="Z152" s="44"/>
      <c r="AA152" s="44"/>
      <c r="AB152" s="44"/>
    </row>
    <row r="153" spans="1:28" ht="13" x14ac:dyDescent="0.3">
      <c r="U153" s="13"/>
      <c r="X153" s="14"/>
      <c r="Y153" s="14"/>
      <c r="Z153" s="14"/>
      <c r="AA153" s="14"/>
      <c r="AB153" s="14"/>
    </row>
    <row r="154" spans="1:28" ht="13" x14ac:dyDescent="0.3">
      <c r="A154" s="17" t="s">
        <v>190</v>
      </c>
      <c r="B154" s="18"/>
      <c r="C154" s="18"/>
      <c r="D154" s="25"/>
      <c r="E154" s="6"/>
      <c r="F154" s="19"/>
      <c r="G154" s="19"/>
      <c r="H154" s="19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24"/>
      <c r="Z154" s="24"/>
      <c r="AA154" s="24"/>
      <c r="AB154" s="24"/>
    </row>
    <row r="155" spans="1:28" ht="13" x14ac:dyDescent="0.3">
      <c r="A155" s="7" t="s">
        <v>191</v>
      </c>
      <c r="B155" s="8" t="s">
        <v>50</v>
      </c>
      <c r="C155" s="8"/>
      <c r="D155" s="9">
        <v>10</v>
      </c>
      <c r="E155" s="10" t="s">
        <v>30</v>
      </c>
      <c r="F155" s="9">
        <v>75</v>
      </c>
      <c r="G155" s="9">
        <f t="shared" ref="G155:G160" si="200">D155*F155</f>
        <v>750</v>
      </c>
      <c r="H155" s="8" t="str">
        <f t="shared" ref="H155:H160" si="201">E155</f>
        <v>KG</v>
      </c>
      <c r="I155" s="21"/>
      <c r="J155" s="21"/>
      <c r="K155" s="21"/>
      <c r="L155" s="26"/>
      <c r="M155" s="50"/>
      <c r="N155" s="50"/>
      <c r="O155" s="50"/>
      <c r="P155" s="50"/>
      <c r="Q155" s="26"/>
      <c r="R155" s="8" t="str">
        <f t="shared" ref="R155:R160" si="202">E155</f>
        <v>KG</v>
      </c>
      <c r="S155" s="21"/>
      <c r="T155" s="20" t="e">
        <f t="shared" ref="T155:T160" si="203">S155/Q155</f>
        <v>#DIV/0!</v>
      </c>
      <c r="U155" s="22"/>
      <c r="V155" s="20">
        <f t="shared" ref="V155:V160" si="204">S155-(S155*U155)</f>
        <v>0</v>
      </c>
      <c r="W155" s="20" t="e">
        <f t="shared" ref="W155:W160" si="205">G155*T155</f>
        <v>#DIV/0!</v>
      </c>
      <c r="X155" s="20" t="e">
        <f t="shared" ref="X155:X160" si="206">W155-(W155*U155)</f>
        <v>#DIV/0!</v>
      </c>
      <c r="Y155" s="23"/>
      <c r="Z155" s="54">
        <f t="shared" ref="Z155:Z160" si="207">IF(M155="JA",G155,0)</f>
        <v>0</v>
      </c>
      <c r="AA155" s="54">
        <f t="shared" ref="AA155:AA160" si="208">IF(N155="JA",G155,0)</f>
        <v>0</v>
      </c>
      <c r="AB155" s="23"/>
    </row>
    <row r="156" spans="1:28" ht="13" x14ac:dyDescent="0.3">
      <c r="A156" s="7" t="s">
        <v>192</v>
      </c>
      <c r="B156" s="8" t="s">
        <v>36</v>
      </c>
      <c r="C156" s="8"/>
      <c r="D156" s="9">
        <v>6</v>
      </c>
      <c r="E156" s="10" t="s">
        <v>30</v>
      </c>
      <c r="F156" s="9">
        <v>20</v>
      </c>
      <c r="G156" s="9">
        <f t="shared" si="200"/>
        <v>120</v>
      </c>
      <c r="H156" s="8" t="str">
        <f t="shared" si="201"/>
        <v>KG</v>
      </c>
      <c r="I156" s="21"/>
      <c r="J156" s="21"/>
      <c r="K156" s="21"/>
      <c r="L156" s="26"/>
      <c r="M156" s="50"/>
      <c r="N156" s="50"/>
      <c r="O156" s="50"/>
      <c r="P156" s="50"/>
      <c r="Q156" s="26"/>
      <c r="R156" s="8" t="str">
        <f t="shared" si="202"/>
        <v>KG</v>
      </c>
      <c r="S156" s="21"/>
      <c r="T156" s="20" t="e">
        <f t="shared" si="203"/>
        <v>#DIV/0!</v>
      </c>
      <c r="U156" s="22"/>
      <c r="V156" s="20">
        <f t="shared" si="204"/>
        <v>0</v>
      </c>
      <c r="W156" s="20" t="e">
        <f t="shared" si="205"/>
        <v>#DIV/0!</v>
      </c>
      <c r="X156" s="20" t="e">
        <f t="shared" si="206"/>
        <v>#DIV/0!</v>
      </c>
      <c r="Y156" s="23"/>
      <c r="Z156" s="54">
        <f t="shared" si="207"/>
        <v>0</v>
      </c>
      <c r="AA156" s="54">
        <f t="shared" si="208"/>
        <v>0</v>
      </c>
      <c r="AB156" s="23"/>
    </row>
    <row r="157" spans="1:28" ht="13" x14ac:dyDescent="0.3">
      <c r="A157" s="7" t="s">
        <v>193</v>
      </c>
      <c r="B157" s="8" t="s">
        <v>50</v>
      </c>
      <c r="C157" s="8"/>
      <c r="D157" s="9">
        <v>10</v>
      </c>
      <c r="E157" s="10" t="s">
        <v>30</v>
      </c>
      <c r="F157" s="9">
        <v>25</v>
      </c>
      <c r="G157" s="9">
        <f t="shared" si="200"/>
        <v>250</v>
      </c>
      <c r="H157" s="8" t="str">
        <f t="shared" si="201"/>
        <v>KG</v>
      </c>
      <c r="I157" s="21"/>
      <c r="J157" s="21"/>
      <c r="K157" s="21"/>
      <c r="L157" s="26"/>
      <c r="M157" s="50"/>
      <c r="N157" s="50"/>
      <c r="O157" s="50"/>
      <c r="P157" s="50"/>
      <c r="Q157" s="26"/>
      <c r="R157" s="8" t="str">
        <f t="shared" si="202"/>
        <v>KG</v>
      </c>
      <c r="S157" s="21"/>
      <c r="T157" s="20" t="e">
        <f t="shared" si="203"/>
        <v>#DIV/0!</v>
      </c>
      <c r="U157" s="22"/>
      <c r="V157" s="20">
        <f t="shared" si="204"/>
        <v>0</v>
      </c>
      <c r="W157" s="20" t="e">
        <f t="shared" si="205"/>
        <v>#DIV/0!</v>
      </c>
      <c r="X157" s="20" t="e">
        <f t="shared" si="206"/>
        <v>#DIV/0!</v>
      </c>
      <c r="Y157" s="23"/>
      <c r="Z157" s="54">
        <f t="shared" si="207"/>
        <v>0</v>
      </c>
      <c r="AA157" s="54">
        <f t="shared" si="208"/>
        <v>0</v>
      </c>
      <c r="AB157" s="23"/>
    </row>
    <row r="158" spans="1:28" ht="13" x14ac:dyDescent="0.3">
      <c r="A158" s="28" t="s">
        <v>194</v>
      </c>
      <c r="B158" s="10" t="s">
        <v>42</v>
      </c>
      <c r="C158" s="10"/>
      <c r="D158" s="29">
        <v>6</v>
      </c>
      <c r="E158" s="10" t="s">
        <v>30</v>
      </c>
      <c r="F158" s="29">
        <v>25</v>
      </c>
      <c r="G158" s="29">
        <f t="shared" si="200"/>
        <v>150</v>
      </c>
      <c r="H158" s="10" t="str">
        <f t="shared" si="201"/>
        <v>KG</v>
      </c>
      <c r="I158" s="30"/>
      <c r="J158" s="30"/>
      <c r="K158" s="30"/>
      <c r="L158" s="31"/>
      <c r="M158" s="50"/>
      <c r="N158" s="53"/>
      <c r="O158" s="53"/>
      <c r="P158" s="53"/>
      <c r="Q158" s="31"/>
      <c r="R158" s="10" t="str">
        <f t="shared" si="202"/>
        <v>KG</v>
      </c>
      <c r="S158" s="30"/>
      <c r="T158" s="20" t="e">
        <f t="shared" si="203"/>
        <v>#DIV/0!</v>
      </c>
      <c r="U158" s="22"/>
      <c r="V158" s="20">
        <f t="shared" si="204"/>
        <v>0</v>
      </c>
      <c r="W158" s="20" t="e">
        <f t="shared" si="205"/>
        <v>#DIV/0!</v>
      </c>
      <c r="X158" s="20" t="e">
        <f t="shared" si="206"/>
        <v>#DIV/0!</v>
      </c>
      <c r="Y158" s="32"/>
      <c r="Z158" s="54">
        <f t="shared" si="207"/>
        <v>0</v>
      </c>
      <c r="AA158" s="54">
        <f t="shared" si="208"/>
        <v>0</v>
      </c>
      <c r="AB158" s="32"/>
    </row>
    <row r="159" spans="1:28" ht="13" x14ac:dyDescent="0.3">
      <c r="A159" s="7" t="s">
        <v>195</v>
      </c>
      <c r="B159" s="8" t="s">
        <v>42</v>
      </c>
      <c r="C159" s="8"/>
      <c r="D159" s="9">
        <v>6</v>
      </c>
      <c r="E159" s="10" t="s">
        <v>30</v>
      </c>
      <c r="F159" s="9">
        <v>25</v>
      </c>
      <c r="G159" s="9">
        <f t="shared" si="200"/>
        <v>150</v>
      </c>
      <c r="H159" s="8" t="str">
        <f t="shared" si="201"/>
        <v>KG</v>
      </c>
      <c r="I159" s="21"/>
      <c r="J159" s="21"/>
      <c r="K159" s="21"/>
      <c r="L159" s="26"/>
      <c r="M159" s="50"/>
      <c r="N159" s="50"/>
      <c r="O159" s="50"/>
      <c r="P159" s="50"/>
      <c r="Q159" s="26"/>
      <c r="R159" s="8" t="str">
        <f t="shared" si="202"/>
        <v>KG</v>
      </c>
      <c r="S159" s="21"/>
      <c r="T159" s="20" t="e">
        <f t="shared" si="203"/>
        <v>#DIV/0!</v>
      </c>
      <c r="U159" s="22"/>
      <c r="V159" s="20">
        <f t="shared" si="204"/>
        <v>0</v>
      </c>
      <c r="W159" s="20" t="e">
        <f t="shared" si="205"/>
        <v>#DIV/0!</v>
      </c>
      <c r="X159" s="20" t="e">
        <f t="shared" si="206"/>
        <v>#DIV/0!</v>
      </c>
      <c r="Y159" s="23"/>
      <c r="Z159" s="54">
        <f t="shared" si="207"/>
        <v>0</v>
      </c>
      <c r="AA159" s="54">
        <f t="shared" si="208"/>
        <v>0</v>
      </c>
      <c r="AB159" s="23"/>
    </row>
    <row r="160" spans="1:28" ht="13" x14ac:dyDescent="0.3">
      <c r="A160" s="28" t="s">
        <v>196</v>
      </c>
      <c r="B160" s="10" t="s">
        <v>50</v>
      </c>
      <c r="C160" s="10"/>
      <c r="D160" s="29">
        <v>10</v>
      </c>
      <c r="E160" s="10" t="s">
        <v>30</v>
      </c>
      <c r="F160" s="29">
        <v>25</v>
      </c>
      <c r="G160" s="29">
        <f t="shared" si="200"/>
        <v>250</v>
      </c>
      <c r="H160" s="10" t="str">
        <f t="shared" si="201"/>
        <v>KG</v>
      </c>
      <c r="I160" s="30"/>
      <c r="J160" s="30"/>
      <c r="K160" s="30"/>
      <c r="L160" s="31"/>
      <c r="M160" s="50"/>
      <c r="N160" s="53"/>
      <c r="O160" s="53"/>
      <c r="P160" s="53"/>
      <c r="Q160" s="31"/>
      <c r="R160" s="10" t="str">
        <f t="shared" si="202"/>
        <v>KG</v>
      </c>
      <c r="S160" s="30"/>
      <c r="T160" s="20" t="e">
        <f t="shared" si="203"/>
        <v>#DIV/0!</v>
      </c>
      <c r="U160" s="22"/>
      <c r="V160" s="20">
        <f t="shared" si="204"/>
        <v>0</v>
      </c>
      <c r="W160" s="20" t="e">
        <f t="shared" si="205"/>
        <v>#DIV/0!</v>
      </c>
      <c r="X160" s="20" t="e">
        <f t="shared" si="206"/>
        <v>#DIV/0!</v>
      </c>
      <c r="Y160" s="32"/>
      <c r="Z160" s="54">
        <f t="shared" si="207"/>
        <v>0</v>
      </c>
      <c r="AA160" s="54">
        <f t="shared" si="208"/>
        <v>0</v>
      </c>
      <c r="AB160" s="32"/>
    </row>
    <row r="161" spans="1:28" ht="13" x14ac:dyDescent="0.3">
      <c r="A161" s="39" t="s">
        <v>56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1"/>
      <c r="U161" s="43" t="e">
        <f>(W161-X161)/W161</f>
        <v>#DIV/0!</v>
      </c>
      <c r="V161" s="41"/>
      <c r="W161" s="42" t="e">
        <f>SUM(W155:W160)</f>
        <v>#DIV/0!</v>
      </c>
      <c r="X161" s="42" t="e">
        <f>SUM(X155:X160)</f>
        <v>#DIV/0!</v>
      </c>
      <c r="Y161" s="44"/>
      <c r="Z161" s="44"/>
      <c r="AA161" s="44"/>
      <c r="AB161" s="44"/>
    </row>
    <row r="162" spans="1:28" ht="13" x14ac:dyDescent="0.3">
      <c r="U162" s="13"/>
      <c r="X162" s="14"/>
      <c r="Y162" s="14"/>
      <c r="Z162" s="14"/>
      <c r="AA162" s="14"/>
      <c r="AB162" s="14"/>
    </row>
    <row r="163" spans="1:28" ht="13" x14ac:dyDescent="0.3">
      <c r="A163" s="17" t="s">
        <v>197</v>
      </c>
      <c r="B163" s="18"/>
      <c r="C163" s="18"/>
      <c r="D163" s="25"/>
      <c r="E163" s="6"/>
      <c r="F163" s="19"/>
      <c r="G163" s="19"/>
      <c r="H163" s="19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24"/>
      <c r="Z163" s="24"/>
      <c r="AA163" s="24"/>
      <c r="AB163" s="24"/>
    </row>
    <row r="164" spans="1:28" ht="13" x14ac:dyDescent="0.3">
      <c r="A164" s="7" t="s">
        <v>198</v>
      </c>
      <c r="B164" s="8" t="s">
        <v>199</v>
      </c>
      <c r="C164" s="8"/>
      <c r="D164" s="20">
        <v>0.4</v>
      </c>
      <c r="E164" s="10" t="s">
        <v>30</v>
      </c>
      <c r="F164" s="9">
        <v>110</v>
      </c>
      <c r="G164" s="9">
        <f t="shared" ref="G164:G173" si="209">D164*F164</f>
        <v>44</v>
      </c>
      <c r="H164" s="8" t="str">
        <f t="shared" ref="H164:H173" si="210">E164</f>
        <v>KG</v>
      </c>
      <c r="I164" s="21"/>
      <c r="J164" s="21"/>
      <c r="K164" s="21"/>
      <c r="L164" s="26"/>
      <c r="M164" s="50"/>
      <c r="N164" s="50"/>
      <c r="O164" s="50"/>
      <c r="P164" s="50"/>
      <c r="Q164" s="26"/>
      <c r="R164" s="8" t="str">
        <f t="shared" ref="R164:R173" si="211">E164</f>
        <v>KG</v>
      </c>
      <c r="S164" s="21"/>
      <c r="T164" s="20" t="e">
        <f t="shared" ref="T164:T173" si="212">S164/Q164</f>
        <v>#DIV/0!</v>
      </c>
      <c r="U164" s="22"/>
      <c r="V164" s="20">
        <f t="shared" ref="V164:V173" si="213">S164-(S164*U164)</f>
        <v>0</v>
      </c>
      <c r="W164" s="20" t="e">
        <f t="shared" ref="W164:W173" si="214">G164*T164</f>
        <v>#DIV/0!</v>
      </c>
      <c r="X164" s="20" t="e">
        <f t="shared" ref="X164:X173" si="215">W164-(W164*U164)</f>
        <v>#DIV/0!</v>
      </c>
      <c r="Y164" s="23"/>
      <c r="Z164" s="54">
        <f t="shared" ref="Z164:Z173" si="216">IF(M164="JA",G164,0)</f>
        <v>0</v>
      </c>
      <c r="AA164" s="54">
        <f t="shared" ref="AA164:AA173" si="217">IF(N164="JA",G164,0)</f>
        <v>0</v>
      </c>
      <c r="AB164" s="23"/>
    </row>
    <row r="165" spans="1:28" ht="13" x14ac:dyDescent="0.3">
      <c r="A165" s="11" t="s">
        <v>200</v>
      </c>
      <c r="B165" s="8" t="s">
        <v>88</v>
      </c>
      <c r="C165" s="8"/>
      <c r="D165" s="20">
        <v>5</v>
      </c>
      <c r="E165" s="10" t="s">
        <v>30</v>
      </c>
      <c r="F165" s="9">
        <v>10</v>
      </c>
      <c r="G165" s="9">
        <f t="shared" ref="G165" si="218">D165*F165</f>
        <v>50</v>
      </c>
      <c r="H165" s="8" t="str">
        <f t="shared" ref="H165" si="219">E165</f>
        <v>KG</v>
      </c>
      <c r="I165" s="21"/>
      <c r="J165" s="21"/>
      <c r="K165" s="21"/>
      <c r="L165" s="26"/>
      <c r="M165" s="50"/>
      <c r="N165" s="50"/>
      <c r="O165" s="50"/>
      <c r="P165" s="50"/>
      <c r="Q165" s="26"/>
      <c r="R165" s="8" t="str">
        <f t="shared" ref="R165" si="220">E165</f>
        <v>KG</v>
      </c>
      <c r="S165" s="21"/>
      <c r="T165" s="20" t="e">
        <f t="shared" ref="T165" si="221">S165/Q165</f>
        <v>#DIV/0!</v>
      </c>
      <c r="U165" s="22"/>
      <c r="V165" s="20">
        <f t="shared" ref="V165" si="222">S165-(S165*U165)</f>
        <v>0</v>
      </c>
      <c r="W165" s="20" t="e">
        <f t="shared" ref="W165" si="223">G165*T165</f>
        <v>#DIV/0!</v>
      </c>
      <c r="X165" s="20" t="e">
        <f t="shared" ref="X165" si="224">W165-(W165*U165)</f>
        <v>#DIV/0!</v>
      </c>
      <c r="Y165" s="23"/>
      <c r="Z165" s="54">
        <f t="shared" ref="Z165" si="225">IF(M165="JA",G165,0)</f>
        <v>0</v>
      </c>
      <c r="AA165" s="54">
        <f t="shared" ref="AA165" si="226">IF(N165="JA",G165,0)</f>
        <v>0</v>
      </c>
      <c r="AB165" s="23"/>
    </row>
    <row r="166" spans="1:28" ht="13" x14ac:dyDescent="0.3">
      <c r="A166" s="11" t="s">
        <v>201</v>
      </c>
      <c r="B166" s="87" t="s">
        <v>88</v>
      </c>
      <c r="C166" s="8"/>
      <c r="D166" s="20">
        <v>5</v>
      </c>
      <c r="E166" s="10" t="s">
        <v>30</v>
      </c>
      <c r="F166" s="9">
        <v>10</v>
      </c>
      <c r="G166" s="9">
        <f t="shared" si="209"/>
        <v>50</v>
      </c>
      <c r="H166" s="8" t="str">
        <f t="shared" si="210"/>
        <v>KG</v>
      </c>
      <c r="I166" s="21"/>
      <c r="J166" s="21"/>
      <c r="K166" s="21"/>
      <c r="L166" s="26"/>
      <c r="M166" s="50"/>
      <c r="N166" s="50"/>
      <c r="O166" s="50"/>
      <c r="P166" s="50"/>
      <c r="Q166" s="26"/>
      <c r="R166" s="8" t="str">
        <f t="shared" si="211"/>
        <v>KG</v>
      </c>
      <c r="S166" s="21"/>
      <c r="T166" s="20" t="e">
        <f t="shared" si="212"/>
        <v>#DIV/0!</v>
      </c>
      <c r="U166" s="22"/>
      <c r="V166" s="20">
        <f t="shared" si="213"/>
        <v>0</v>
      </c>
      <c r="W166" s="20" t="e">
        <f t="shared" si="214"/>
        <v>#DIV/0!</v>
      </c>
      <c r="X166" s="20" t="e">
        <f t="shared" si="215"/>
        <v>#DIV/0!</v>
      </c>
      <c r="Y166" s="23"/>
      <c r="Z166" s="54">
        <f t="shared" si="216"/>
        <v>0</v>
      </c>
      <c r="AA166" s="54">
        <f t="shared" si="217"/>
        <v>0</v>
      </c>
      <c r="AB166" s="23"/>
    </row>
    <row r="167" spans="1:28" ht="13" x14ac:dyDescent="0.3">
      <c r="A167" s="11" t="s">
        <v>202</v>
      </c>
      <c r="B167" s="88" t="s">
        <v>203</v>
      </c>
      <c r="C167" s="8"/>
      <c r="D167" s="20">
        <v>3</v>
      </c>
      <c r="E167" s="10" t="s">
        <v>30</v>
      </c>
      <c r="F167" s="9">
        <v>10</v>
      </c>
      <c r="G167" s="9">
        <f t="shared" ref="G167" si="227">D167*F167</f>
        <v>30</v>
      </c>
      <c r="H167" s="8" t="str">
        <f t="shared" ref="H167" si="228">E167</f>
        <v>KG</v>
      </c>
      <c r="I167" s="21"/>
      <c r="J167" s="21"/>
      <c r="K167" s="21"/>
      <c r="L167" s="26"/>
      <c r="M167" s="50"/>
      <c r="N167" s="50"/>
      <c r="O167" s="50"/>
      <c r="P167" s="50"/>
      <c r="Q167" s="26"/>
      <c r="R167" s="8" t="str">
        <f t="shared" ref="R167" si="229">E167</f>
        <v>KG</v>
      </c>
      <c r="S167" s="21"/>
      <c r="T167" s="20" t="e">
        <f t="shared" ref="T167" si="230">S167/Q167</f>
        <v>#DIV/0!</v>
      </c>
      <c r="U167" s="22"/>
      <c r="V167" s="20">
        <f t="shared" ref="V167" si="231">S167-(S167*U167)</f>
        <v>0</v>
      </c>
      <c r="W167" s="20" t="e">
        <f t="shared" ref="W167" si="232">G167*T167</f>
        <v>#DIV/0!</v>
      </c>
      <c r="X167" s="20" t="e">
        <f t="shared" ref="X167" si="233">W167-(W167*U167)</f>
        <v>#DIV/0!</v>
      </c>
      <c r="Y167" s="23"/>
      <c r="Z167" s="54">
        <f t="shared" ref="Z167" si="234">IF(M167="JA",G167,0)</f>
        <v>0</v>
      </c>
      <c r="AA167" s="54">
        <f t="shared" ref="AA167" si="235">IF(N167="JA",G167,0)</f>
        <v>0</v>
      </c>
      <c r="AB167" s="23"/>
    </row>
    <row r="168" spans="1:28" ht="13" x14ac:dyDescent="0.3">
      <c r="A168" s="11" t="s">
        <v>198</v>
      </c>
      <c r="B168" s="8" t="s">
        <v>203</v>
      </c>
      <c r="C168" s="8"/>
      <c r="D168" s="20">
        <v>3</v>
      </c>
      <c r="E168" s="10" t="s">
        <v>30</v>
      </c>
      <c r="F168" s="9">
        <v>10</v>
      </c>
      <c r="G168" s="9">
        <f t="shared" si="209"/>
        <v>30</v>
      </c>
      <c r="H168" s="8" t="str">
        <f t="shared" si="210"/>
        <v>KG</v>
      </c>
      <c r="I168" s="21"/>
      <c r="J168" s="21"/>
      <c r="K168" s="21"/>
      <c r="L168" s="26"/>
      <c r="M168" s="50"/>
      <c r="N168" s="50"/>
      <c r="O168" s="50"/>
      <c r="P168" s="50"/>
      <c r="Q168" s="26"/>
      <c r="R168" s="8" t="str">
        <f t="shared" si="211"/>
        <v>KG</v>
      </c>
      <c r="S168" s="21"/>
      <c r="T168" s="20" t="e">
        <f t="shared" si="212"/>
        <v>#DIV/0!</v>
      </c>
      <c r="U168" s="22"/>
      <c r="V168" s="20">
        <f t="shared" si="213"/>
        <v>0</v>
      </c>
      <c r="W168" s="20" t="e">
        <f t="shared" si="214"/>
        <v>#DIV/0!</v>
      </c>
      <c r="X168" s="20" t="e">
        <f t="shared" si="215"/>
        <v>#DIV/0!</v>
      </c>
      <c r="Y168" s="23"/>
      <c r="Z168" s="54">
        <f t="shared" si="216"/>
        <v>0</v>
      </c>
      <c r="AA168" s="54">
        <f t="shared" si="217"/>
        <v>0</v>
      </c>
      <c r="AB168" s="23"/>
    </row>
    <row r="169" spans="1:28" ht="13" x14ac:dyDescent="0.3">
      <c r="A169" s="7" t="s">
        <v>204</v>
      </c>
      <c r="B169" s="8" t="s">
        <v>205</v>
      </c>
      <c r="C169" s="8"/>
      <c r="D169" s="20">
        <v>4.2</v>
      </c>
      <c r="E169" s="10" t="s">
        <v>30</v>
      </c>
      <c r="F169" s="9">
        <v>10</v>
      </c>
      <c r="G169" s="9">
        <f t="shared" si="209"/>
        <v>42</v>
      </c>
      <c r="H169" s="8" t="str">
        <f t="shared" si="210"/>
        <v>KG</v>
      </c>
      <c r="I169" s="21"/>
      <c r="J169" s="21"/>
      <c r="K169" s="21"/>
      <c r="L169" s="26"/>
      <c r="M169" s="50"/>
      <c r="N169" s="50"/>
      <c r="O169" s="50"/>
      <c r="P169" s="50"/>
      <c r="Q169" s="26"/>
      <c r="R169" s="8" t="str">
        <f t="shared" si="211"/>
        <v>KG</v>
      </c>
      <c r="S169" s="21"/>
      <c r="T169" s="20" t="e">
        <f t="shared" si="212"/>
        <v>#DIV/0!</v>
      </c>
      <c r="U169" s="22"/>
      <c r="V169" s="20">
        <f t="shared" si="213"/>
        <v>0</v>
      </c>
      <c r="W169" s="20" t="e">
        <f t="shared" si="214"/>
        <v>#DIV/0!</v>
      </c>
      <c r="X169" s="20" t="e">
        <f t="shared" si="215"/>
        <v>#DIV/0!</v>
      </c>
      <c r="Y169" s="23"/>
      <c r="Z169" s="54">
        <f t="shared" si="216"/>
        <v>0</v>
      </c>
      <c r="AA169" s="54">
        <f t="shared" si="217"/>
        <v>0</v>
      </c>
      <c r="AB169" s="23"/>
    </row>
    <row r="170" spans="1:28" ht="13" x14ac:dyDescent="0.3">
      <c r="A170" s="7" t="s">
        <v>206</v>
      </c>
      <c r="B170" s="8" t="s">
        <v>207</v>
      </c>
      <c r="C170" s="8"/>
      <c r="D170" s="20">
        <v>0.5</v>
      </c>
      <c r="E170" s="10" t="s">
        <v>30</v>
      </c>
      <c r="F170" s="9">
        <v>40</v>
      </c>
      <c r="G170" s="9">
        <f t="shared" si="209"/>
        <v>20</v>
      </c>
      <c r="H170" s="8" t="str">
        <f t="shared" si="210"/>
        <v>KG</v>
      </c>
      <c r="I170" s="21"/>
      <c r="J170" s="21"/>
      <c r="K170" s="21"/>
      <c r="L170" s="26"/>
      <c r="M170" s="50"/>
      <c r="N170" s="50"/>
      <c r="O170" s="50"/>
      <c r="P170" s="50"/>
      <c r="Q170" s="26"/>
      <c r="R170" s="8" t="str">
        <f t="shared" si="211"/>
        <v>KG</v>
      </c>
      <c r="S170" s="21"/>
      <c r="T170" s="20" t="e">
        <f t="shared" si="212"/>
        <v>#DIV/0!</v>
      </c>
      <c r="U170" s="22"/>
      <c r="V170" s="20">
        <f t="shared" si="213"/>
        <v>0</v>
      </c>
      <c r="W170" s="20" t="e">
        <f t="shared" si="214"/>
        <v>#DIV/0!</v>
      </c>
      <c r="X170" s="20" t="e">
        <f t="shared" si="215"/>
        <v>#DIV/0!</v>
      </c>
      <c r="Y170" s="23"/>
      <c r="Z170" s="54">
        <f t="shared" si="216"/>
        <v>0</v>
      </c>
      <c r="AA170" s="54">
        <f t="shared" si="217"/>
        <v>0</v>
      </c>
      <c r="AB170" s="23"/>
    </row>
    <row r="171" spans="1:28" ht="13" x14ac:dyDescent="0.3">
      <c r="A171" s="28" t="s">
        <v>208</v>
      </c>
      <c r="B171" s="10" t="s">
        <v>209</v>
      </c>
      <c r="C171" s="10"/>
      <c r="D171" s="47">
        <v>0.7</v>
      </c>
      <c r="E171" s="10" t="s">
        <v>30</v>
      </c>
      <c r="F171" s="29">
        <v>55</v>
      </c>
      <c r="G171" s="29">
        <f t="shared" si="209"/>
        <v>38.5</v>
      </c>
      <c r="H171" s="10" t="str">
        <f t="shared" si="210"/>
        <v>KG</v>
      </c>
      <c r="I171" s="30"/>
      <c r="J171" s="30"/>
      <c r="K171" s="30"/>
      <c r="L171" s="31"/>
      <c r="M171" s="50"/>
      <c r="N171" s="53"/>
      <c r="O171" s="53"/>
      <c r="P171" s="53"/>
      <c r="Q171" s="31"/>
      <c r="R171" s="10" t="str">
        <f t="shared" si="211"/>
        <v>KG</v>
      </c>
      <c r="S171" s="30"/>
      <c r="T171" s="20" t="e">
        <f t="shared" si="212"/>
        <v>#DIV/0!</v>
      </c>
      <c r="U171" s="22"/>
      <c r="V171" s="20">
        <f t="shared" si="213"/>
        <v>0</v>
      </c>
      <c r="W171" s="20" t="e">
        <f t="shared" si="214"/>
        <v>#DIV/0!</v>
      </c>
      <c r="X171" s="20" t="e">
        <f t="shared" si="215"/>
        <v>#DIV/0!</v>
      </c>
      <c r="Y171" s="32"/>
      <c r="Z171" s="54">
        <f t="shared" si="216"/>
        <v>0</v>
      </c>
      <c r="AA171" s="54">
        <f t="shared" si="217"/>
        <v>0</v>
      </c>
      <c r="AB171" s="32"/>
    </row>
    <row r="172" spans="1:28" ht="13" x14ac:dyDescent="0.3">
      <c r="A172" s="7" t="s">
        <v>210</v>
      </c>
      <c r="B172" s="8" t="s">
        <v>211</v>
      </c>
      <c r="C172" s="8"/>
      <c r="D172" s="20">
        <v>1</v>
      </c>
      <c r="E172" s="10" t="s">
        <v>30</v>
      </c>
      <c r="F172" s="9">
        <v>10</v>
      </c>
      <c r="G172" s="9">
        <f t="shared" si="209"/>
        <v>10</v>
      </c>
      <c r="H172" s="8" t="str">
        <f t="shared" si="210"/>
        <v>KG</v>
      </c>
      <c r="I172" s="21"/>
      <c r="J172" s="21"/>
      <c r="K172" s="21"/>
      <c r="L172" s="26"/>
      <c r="M172" s="50"/>
      <c r="N172" s="50"/>
      <c r="O172" s="50"/>
      <c r="P172" s="50"/>
      <c r="Q172" s="26"/>
      <c r="R172" s="8" t="str">
        <f t="shared" si="211"/>
        <v>KG</v>
      </c>
      <c r="S172" s="21"/>
      <c r="T172" s="20" t="e">
        <f t="shared" si="212"/>
        <v>#DIV/0!</v>
      </c>
      <c r="U172" s="22"/>
      <c r="V172" s="20">
        <f t="shared" si="213"/>
        <v>0</v>
      </c>
      <c r="W172" s="20" t="e">
        <f t="shared" si="214"/>
        <v>#DIV/0!</v>
      </c>
      <c r="X172" s="20" t="e">
        <f t="shared" si="215"/>
        <v>#DIV/0!</v>
      </c>
      <c r="Y172" s="23"/>
      <c r="Z172" s="54">
        <f t="shared" si="216"/>
        <v>0</v>
      </c>
      <c r="AA172" s="54">
        <f t="shared" si="217"/>
        <v>0</v>
      </c>
      <c r="AB172" s="23"/>
    </row>
    <row r="173" spans="1:28" ht="13" x14ac:dyDescent="0.3">
      <c r="A173" s="28" t="s">
        <v>212</v>
      </c>
      <c r="B173" s="10" t="s">
        <v>213</v>
      </c>
      <c r="C173" s="10"/>
      <c r="D173" s="47">
        <v>5</v>
      </c>
      <c r="E173" s="10" t="s">
        <v>189</v>
      </c>
      <c r="F173" s="29">
        <v>15</v>
      </c>
      <c r="G173" s="29">
        <f t="shared" si="209"/>
        <v>75</v>
      </c>
      <c r="H173" s="10" t="str">
        <f t="shared" si="210"/>
        <v>L</v>
      </c>
      <c r="I173" s="30"/>
      <c r="J173" s="30"/>
      <c r="K173" s="30"/>
      <c r="L173" s="31"/>
      <c r="M173" s="50"/>
      <c r="N173" s="53"/>
      <c r="O173" s="53"/>
      <c r="P173" s="53"/>
      <c r="Q173" s="31"/>
      <c r="R173" s="10" t="str">
        <f t="shared" si="211"/>
        <v>L</v>
      </c>
      <c r="S173" s="30"/>
      <c r="T173" s="20" t="e">
        <f t="shared" si="212"/>
        <v>#DIV/0!</v>
      </c>
      <c r="U173" s="22"/>
      <c r="V173" s="20">
        <f t="shared" si="213"/>
        <v>0</v>
      </c>
      <c r="W173" s="20" t="e">
        <f t="shared" si="214"/>
        <v>#DIV/0!</v>
      </c>
      <c r="X173" s="20" t="e">
        <f t="shared" si="215"/>
        <v>#DIV/0!</v>
      </c>
      <c r="Y173" s="32"/>
      <c r="Z173" s="54">
        <f t="shared" si="216"/>
        <v>0</v>
      </c>
      <c r="AA173" s="54">
        <f t="shared" si="217"/>
        <v>0</v>
      </c>
      <c r="AB173" s="32"/>
    </row>
    <row r="174" spans="1:28" ht="13" x14ac:dyDescent="0.3">
      <c r="A174" s="39" t="s">
        <v>56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1"/>
      <c r="U174" s="43" t="e">
        <f>(W174-X174)/W174</f>
        <v>#DIV/0!</v>
      </c>
      <c r="V174" s="41"/>
      <c r="W174" s="42" t="e">
        <f>SUM(W164:W173)</f>
        <v>#DIV/0!</v>
      </c>
      <c r="X174" s="42" t="e">
        <f>SUM(X164:X173)</f>
        <v>#DIV/0!</v>
      </c>
      <c r="Y174" s="44"/>
      <c r="Z174" s="44"/>
      <c r="AA174" s="44"/>
      <c r="AB174" s="44"/>
    </row>
    <row r="175" spans="1:28" ht="13" x14ac:dyDescent="0.3">
      <c r="U175" s="13"/>
      <c r="X175" s="14"/>
      <c r="Y175" s="14"/>
      <c r="Z175" s="14"/>
      <c r="AA175" s="14"/>
      <c r="AB175" s="14"/>
    </row>
    <row r="176" spans="1:28" ht="13" x14ac:dyDescent="0.3">
      <c r="A176" s="17" t="s">
        <v>214</v>
      </c>
      <c r="B176" s="18"/>
      <c r="C176" s="18"/>
      <c r="D176" s="25"/>
      <c r="E176" s="6"/>
      <c r="F176" s="19"/>
      <c r="G176" s="19"/>
      <c r="H176" s="19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24"/>
      <c r="Z176" s="24"/>
      <c r="AA176" s="24"/>
      <c r="AB176" s="24"/>
    </row>
    <row r="177" spans="1:28" ht="13" x14ac:dyDescent="0.3">
      <c r="A177" s="7" t="s">
        <v>215</v>
      </c>
      <c r="B177" s="8" t="s">
        <v>50</v>
      </c>
      <c r="C177" s="8"/>
      <c r="D177" s="20">
        <v>12.5</v>
      </c>
      <c r="E177" s="10" t="s">
        <v>30</v>
      </c>
      <c r="F177" s="9">
        <v>20</v>
      </c>
      <c r="G177" s="9">
        <f t="shared" ref="G177" si="236">D177*F177</f>
        <v>250</v>
      </c>
      <c r="H177" s="8" t="str">
        <f t="shared" ref="H177" si="237">E177</f>
        <v>KG</v>
      </c>
      <c r="I177" s="21"/>
      <c r="J177" s="21"/>
      <c r="K177" s="21"/>
      <c r="L177" s="26"/>
      <c r="M177" s="50"/>
      <c r="N177" s="50"/>
      <c r="O177" s="50"/>
      <c r="P177" s="50"/>
      <c r="Q177" s="26"/>
      <c r="R177" s="8" t="str">
        <f t="shared" ref="R177" si="238">E177</f>
        <v>KG</v>
      </c>
      <c r="S177" s="21"/>
      <c r="T177" s="20" t="e">
        <f t="shared" ref="T177" si="239">S177/Q177</f>
        <v>#DIV/0!</v>
      </c>
      <c r="U177" s="22"/>
      <c r="V177" s="20">
        <f t="shared" ref="V177" si="240">S177-(S177*U177)</f>
        <v>0</v>
      </c>
      <c r="W177" s="20" t="e">
        <f t="shared" ref="W177" si="241">G177*T177</f>
        <v>#DIV/0!</v>
      </c>
      <c r="X177" s="20" t="e">
        <f t="shared" ref="X177" si="242">W177-(W177*U177)</f>
        <v>#DIV/0!</v>
      </c>
      <c r="Y177" s="23"/>
      <c r="Z177" s="54">
        <f t="shared" ref="Z177" si="243">IF(M177="JA",G177,0)</f>
        <v>0</v>
      </c>
      <c r="AA177" s="54">
        <f t="shared" ref="AA177" si="244">IF(N177="JA",G177,0)</f>
        <v>0</v>
      </c>
      <c r="AB177" s="23"/>
    </row>
    <row r="178" spans="1:28" ht="13" x14ac:dyDescent="0.3">
      <c r="A178" s="39" t="s">
        <v>56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1"/>
      <c r="U178" s="43" t="e">
        <f>(W178-X178)/W178</f>
        <v>#DIV/0!</v>
      </c>
      <c r="V178" s="41"/>
      <c r="W178" s="42" t="e">
        <f>SUM(W177:W177)</f>
        <v>#DIV/0!</v>
      </c>
      <c r="X178" s="42" t="e">
        <f>SUM(X177:X177)</f>
        <v>#DIV/0!</v>
      </c>
      <c r="Y178" s="44"/>
      <c r="Z178" s="44"/>
      <c r="AA178" s="44"/>
      <c r="AB178" s="44"/>
    </row>
    <row r="179" spans="1:28" ht="13" x14ac:dyDescent="0.3">
      <c r="Y179" s="14"/>
      <c r="Z179" s="14"/>
      <c r="AA179" s="14"/>
      <c r="AB179" s="14"/>
    </row>
    <row r="180" spans="1:28" ht="13" x14ac:dyDescent="0.3">
      <c r="A180" s="17" t="s">
        <v>216</v>
      </c>
      <c r="B180" s="18"/>
      <c r="C180" s="18"/>
      <c r="D180" s="25"/>
      <c r="E180" s="6"/>
      <c r="F180" s="19"/>
      <c r="G180" s="19"/>
      <c r="H180" s="19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24"/>
      <c r="Z180" s="24"/>
      <c r="AA180" s="24"/>
      <c r="AB180" s="24"/>
    </row>
    <row r="181" spans="1:28" ht="13" x14ac:dyDescent="0.3">
      <c r="A181" s="8" t="s">
        <v>217</v>
      </c>
      <c r="B181" s="8" t="s">
        <v>218</v>
      </c>
      <c r="C181" s="8"/>
      <c r="D181" s="20">
        <v>2</v>
      </c>
      <c r="E181" s="10" t="s">
        <v>85</v>
      </c>
      <c r="F181" s="9">
        <v>50</v>
      </c>
      <c r="G181" s="9">
        <f t="shared" ref="G181:G184" si="245">D181*F181</f>
        <v>100</v>
      </c>
      <c r="H181" s="8" t="str">
        <f t="shared" ref="H181:H184" si="246">E181</f>
        <v>Liter</v>
      </c>
      <c r="I181" s="21"/>
      <c r="J181" s="21"/>
      <c r="K181" s="21"/>
      <c r="L181" s="26"/>
      <c r="M181" s="8" t="s">
        <v>48</v>
      </c>
      <c r="N181" s="52"/>
      <c r="O181" s="52"/>
      <c r="P181" s="52"/>
      <c r="Q181" s="26"/>
      <c r="R181" s="8" t="str">
        <f t="shared" ref="R181:R184" si="247">E181</f>
        <v>Liter</v>
      </c>
      <c r="S181" s="21"/>
      <c r="T181" s="20" t="e">
        <f t="shared" ref="T181:T184" si="248">S181/Q181</f>
        <v>#DIV/0!</v>
      </c>
      <c r="U181" s="22"/>
      <c r="V181" s="20">
        <f t="shared" ref="V181:V184" si="249">S181-(S181*U181)</f>
        <v>0</v>
      </c>
      <c r="W181" s="20" t="e">
        <f t="shared" ref="W181:W184" si="250">G181*T181</f>
        <v>#DIV/0!</v>
      </c>
      <c r="X181" s="20" t="e">
        <f t="shared" ref="X181:X184" si="251">W181-(W181*U181)</f>
        <v>#DIV/0!</v>
      </c>
      <c r="Y181" s="23"/>
      <c r="Z181" s="54">
        <f t="shared" ref="Z181:Z184" si="252">IF(M181="JA",G181,0)</f>
        <v>0</v>
      </c>
      <c r="AA181" s="54">
        <f t="shared" ref="AA181:AA184" si="253">IF(N181="JA",G181,0)</f>
        <v>0</v>
      </c>
      <c r="AB181" s="23"/>
    </row>
    <row r="182" spans="1:28" ht="13" x14ac:dyDescent="0.3">
      <c r="A182" s="7" t="s">
        <v>219</v>
      </c>
      <c r="B182" s="8" t="s">
        <v>220</v>
      </c>
      <c r="C182" s="8"/>
      <c r="D182" s="20">
        <v>5</v>
      </c>
      <c r="E182" s="10" t="s">
        <v>85</v>
      </c>
      <c r="F182" s="9">
        <v>20</v>
      </c>
      <c r="G182" s="9">
        <f t="shared" si="245"/>
        <v>100</v>
      </c>
      <c r="H182" s="8" t="str">
        <f t="shared" si="246"/>
        <v>Liter</v>
      </c>
      <c r="I182" s="21"/>
      <c r="J182" s="21"/>
      <c r="K182" s="21"/>
      <c r="L182" s="26"/>
      <c r="M182" s="50"/>
      <c r="N182" s="50"/>
      <c r="O182" s="50"/>
      <c r="P182" s="50"/>
      <c r="Q182" s="26"/>
      <c r="R182" s="8" t="str">
        <f t="shared" si="247"/>
        <v>Liter</v>
      </c>
      <c r="S182" s="21"/>
      <c r="T182" s="20" t="e">
        <f t="shared" si="248"/>
        <v>#DIV/0!</v>
      </c>
      <c r="U182" s="22"/>
      <c r="V182" s="20">
        <f t="shared" si="249"/>
        <v>0</v>
      </c>
      <c r="W182" s="20" t="e">
        <f t="shared" si="250"/>
        <v>#DIV/0!</v>
      </c>
      <c r="X182" s="20" t="e">
        <f t="shared" si="251"/>
        <v>#DIV/0!</v>
      </c>
      <c r="Y182" s="23"/>
      <c r="Z182" s="54">
        <f t="shared" si="252"/>
        <v>0</v>
      </c>
      <c r="AA182" s="54">
        <f t="shared" si="253"/>
        <v>0</v>
      </c>
      <c r="AB182" s="23"/>
    </row>
    <row r="183" spans="1:28" ht="13" x14ac:dyDescent="0.3">
      <c r="A183" s="7" t="s">
        <v>221</v>
      </c>
      <c r="B183" s="8" t="s">
        <v>220</v>
      </c>
      <c r="C183" s="8"/>
      <c r="D183" s="20">
        <v>5</v>
      </c>
      <c r="E183" s="10" t="s">
        <v>85</v>
      </c>
      <c r="F183" s="9">
        <v>20</v>
      </c>
      <c r="G183" s="9">
        <f t="shared" si="245"/>
        <v>100</v>
      </c>
      <c r="H183" s="8" t="str">
        <f t="shared" si="246"/>
        <v>Liter</v>
      </c>
      <c r="I183" s="21"/>
      <c r="J183" s="21"/>
      <c r="K183" s="21"/>
      <c r="L183" s="26"/>
      <c r="M183" s="50"/>
      <c r="N183" s="50"/>
      <c r="O183" s="50"/>
      <c r="P183" s="50"/>
      <c r="Q183" s="26"/>
      <c r="R183" s="8" t="str">
        <f t="shared" si="247"/>
        <v>Liter</v>
      </c>
      <c r="S183" s="21"/>
      <c r="T183" s="20" t="e">
        <f t="shared" si="248"/>
        <v>#DIV/0!</v>
      </c>
      <c r="U183" s="22"/>
      <c r="V183" s="20">
        <f t="shared" si="249"/>
        <v>0</v>
      </c>
      <c r="W183" s="20" t="e">
        <f t="shared" si="250"/>
        <v>#DIV/0!</v>
      </c>
      <c r="X183" s="20" t="e">
        <f t="shared" si="251"/>
        <v>#DIV/0!</v>
      </c>
      <c r="Y183" s="23"/>
      <c r="Z183" s="54">
        <f t="shared" si="252"/>
        <v>0</v>
      </c>
      <c r="AA183" s="54">
        <f t="shared" si="253"/>
        <v>0</v>
      </c>
      <c r="AB183" s="23"/>
    </row>
    <row r="184" spans="1:28" ht="13" x14ac:dyDescent="0.3">
      <c r="A184" s="7" t="s">
        <v>222</v>
      </c>
      <c r="B184" s="8" t="s">
        <v>188</v>
      </c>
      <c r="C184" s="8"/>
      <c r="D184" s="20">
        <v>10</v>
      </c>
      <c r="E184" s="10" t="s">
        <v>85</v>
      </c>
      <c r="F184" s="9">
        <v>20</v>
      </c>
      <c r="G184" s="9">
        <f t="shared" si="245"/>
        <v>200</v>
      </c>
      <c r="H184" s="8" t="str">
        <f t="shared" si="246"/>
        <v>Liter</v>
      </c>
      <c r="I184" s="21"/>
      <c r="J184" s="21"/>
      <c r="K184" s="21"/>
      <c r="L184" s="26"/>
      <c r="M184" s="50"/>
      <c r="N184" s="50"/>
      <c r="O184" s="50"/>
      <c r="P184" s="50"/>
      <c r="Q184" s="26"/>
      <c r="R184" s="8" t="str">
        <f t="shared" si="247"/>
        <v>Liter</v>
      </c>
      <c r="S184" s="21"/>
      <c r="T184" s="20" t="e">
        <f t="shared" si="248"/>
        <v>#DIV/0!</v>
      </c>
      <c r="U184" s="22"/>
      <c r="V184" s="20">
        <f t="shared" si="249"/>
        <v>0</v>
      </c>
      <c r="W184" s="20" t="e">
        <f t="shared" si="250"/>
        <v>#DIV/0!</v>
      </c>
      <c r="X184" s="20" t="e">
        <f t="shared" si="251"/>
        <v>#DIV/0!</v>
      </c>
      <c r="Y184" s="23"/>
      <c r="Z184" s="54">
        <f t="shared" si="252"/>
        <v>0</v>
      </c>
      <c r="AA184" s="54">
        <f t="shared" si="253"/>
        <v>0</v>
      </c>
      <c r="AB184" s="23"/>
    </row>
    <row r="185" spans="1:28" ht="13" x14ac:dyDescent="0.3">
      <c r="A185" s="39" t="s">
        <v>56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1"/>
      <c r="U185" s="43" t="e">
        <f>(W185-X185)/W185</f>
        <v>#DIV/0!</v>
      </c>
      <c r="V185" s="41"/>
      <c r="W185" s="42" t="e">
        <f>SUM(W181:W184)</f>
        <v>#DIV/0!</v>
      </c>
      <c r="X185" s="42" t="e">
        <f>SUM(X181:X184)</f>
        <v>#DIV/0!</v>
      </c>
      <c r="Y185" s="55"/>
      <c r="Z185" s="55">
        <f>SUM(Z4:Z184)</f>
        <v>0</v>
      </c>
      <c r="AA185" s="55">
        <f>SUM(AA4:AA184)</f>
        <v>0</v>
      </c>
      <c r="AB185" s="56"/>
    </row>
    <row r="186" spans="1:28" ht="13" x14ac:dyDescent="0.3">
      <c r="A186" s="27"/>
      <c r="U186" s="13"/>
      <c r="X186" s="14"/>
      <c r="Y186" s="14"/>
      <c r="Z186" s="57"/>
      <c r="AA186" s="57"/>
      <c r="AB186" s="58"/>
    </row>
    <row r="187" spans="1:28" ht="13" x14ac:dyDescent="0.3">
      <c r="A187" s="59" t="s">
        <v>223</v>
      </c>
      <c r="B187" s="60"/>
      <c r="C187" s="60"/>
      <c r="D187" s="61"/>
      <c r="E187" s="60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3" t="e">
        <f>(W187-X187)/W187</f>
        <v>#DIV/0!</v>
      </c>
      <c r="V187" s="62"/>
      <c r="W187" s="64" t="e">
        <f>W185+W178+W174+W161+W152+W144+W134+W120+W106+W100+W92+W82+W77+W70+W59+W53+W47+W39+W29+W20</f>
        <v>#DIV/0!</v>
      </c>
      <c r="X187" s="64" t="e">
        <f>X185+X178+X174+X161+X152+X144+X134+X120+X106+X100+X92+X82+X77+X70+X59+X53+X47+X39+X29+X20</f>
        <v>#DIV/0!</v>
      </c>
      <c r="Y187" s="62"/>
      <c r="Z187" s="62"/>
      <c r="AA187" s="62"/>
      <c r="AB187" s="65"/>
    </row>
    <row r="188" spans="1:28" ht="13" x14ac:dyDescent="0.3">
      <c r="A188" s="66" t="s">
        <v>224</v>
      </c>
      <c r="B188" s="67"/>
      <c r="C188" s="67"/>
      <c r="D188" s="67"/>
      <c r="E188" s="67"/>
      <c r="F188" s="68"/>
      <c r="G188" s="69">
        <f>SUM(G4:G185)</f>
        <v>51520</v>
      </c>
      <c r="H188" s="68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70"/>
      <c r="V188" s="67"/>
      <c r="W188" s="67"/>
      <c r="X188" s="67"/>
      <c r="Y188" s="71"/>
      <c r="Z188" s="72">
        <f>Z185/G188</f>
        <v>0</v>
      </c>
      <c r="AA188" s="72">
        <f>AA185/G188</f>
        <v>0</v>
      </c>
      <c r="AB188" s="73"/>
    </row>
    <row r="189" spans="1:28" ht="13" x14ac:dyDescent="0.3">
      <c r="A189" s="74" t="s">
        <v>225</v>
      </c>
      <c r="Y189" s="14"/>
      <c r="Z189" s="14"/>
      <c r="AA189" s="14"/>
      <c r="AB189" s="14"/>
    </row>
    <row r="190" spans="1:28" ht="12.75" customHeight="1" x14ac:dyDescent="0.3">
      <c r="A190" s="93" t="s">
        <v>226</v>
      </c>
      <c r="B190" s="93"/>
      <c r="C190" s="93"/>
      <c r="D190" s="93"/>
      <c r="E190" s="93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14"/>
      <c r="Z190" s="14"/>
      <c r="AA190" s="14"/>
      <c r="AB190" s="14"/>
    </row>
    <row r="191" spans="1:28" ht="13" x14ac:dyDescent="0.3">
      <c r="Y191" s="14"/>
      <c r="Z191" s="14"/>
      <c r="AA191" s="14"/>
      <c r="AB191" s="14"/>
    </row>
    <row r="192" spans="1:28" ht="13" x14ac:dyDescent="0.3">
      <c r="Y192" s="14"/>
      <c r="Z192" s="14"/>
      <c r="AA192" s="14"/>
      <c r="AB192" s="14"/>
    </row>
    <row r="193" spans="1:28" ht="13" x14ac:dyDescent="0.3">
      <c r="Y193" s="14"/>
      <c r="Z193" s="14"/>
      <c r="AA193" s="14"/>
      <c r="AB193" s="14"/>
    </row>
    <row r="194" spans="1:28" ht="13" x14ac:dyDescent="0.3">
      <c r="Y194" s="14"/>
      <c r="Z194" s="14"/>
      <c r="AA194" s="14"/>
      <c r="AB194" s="14"/>
    </row>
    <row r="195" spans="1:28" ht="13" x14ac:dyDescent="0.3">
      <c r="Y195" s="14"/>
      <c r="Z195" s="14"/>
      <c r="AA195" s="14"/>
      <c r="AB195" s="14"/>
    </row>
    <row r="196" spans="1:28" ht="13" x14ac:dyDescent="0.3">
      <c r="Y196" s="14"/>
      <c r="Z196" s="14"/>
      <c r="AA196" s="14"/>
      <c r="AB196" s="14"/>
    </row>
    <row r="197" spans="1:28" ht="14.5" x14ac:dyDescent="0.3">
      <c r="A197" s="82"/>
      <c r="Y197" s="14"/>
      <c r="Z197" s="14"/>
      <c r="AA197" s="14"/>
      <c r="AB197" s="14"/>
    </row>
    <row r="198" spans="1:28" ht="14.5" x14ac:dyDescent="0.3">
      <c r="A198" s="82"/>
      <c r="Y198" s="14"/>
      <c r="Z198" s="14"/>
      <c r="AA198" s="14"/>
      <c r="AB198" s="14"/>
    </row>
    <row r="199" spans="1:28" ht="14.5" x14ac:dyDescent="0.3">
      <c r="A199" s="82"/>
      <c r="Y199" s="14"/>
      <c r="Z199" s="14"/>
      <c r="AA199" s="14"/>
      <c r="AB199" s="14"/>
    </row>
    <row r="200" spans="1:28" ht="14.5" x14ac:dyDescent="0.3">
      <c r="A200" s="82"/>
      <c r="Y200" s="14"/>
      <c r="Z200" s="14"/>
      <c r="AA200" s="14"/>
      <c r="AB200" s="14"/>
    </row>
    <row r="201" spans="1:28" ht="14.5" x14ac:dyDescent="0.3">
      <c r="A201" s="82"/>
      <c r="Y201" s="14"/>
      <c r="Z201" s="14"/>
      <c r="AA201" s="14"/>
      <c r="AB201" s="14"/>
    </row>
    <row r="202" spans="1:28" ht="14.5" x14ac:dyDescent="0.3">
      <c r="A202" s="82"/>
      <c r="Y202" s="14"/>
      <c r="Z202" s="14"/>
      <c r="AA202" s="14"/>
      <c r="AB202" s="14"/>
    </row>
    <row r="203" spans="1:28" ht="14.5" x14ac:dyDescent="0.3">
      <c r="A203" s="82"/>
      <c r="Y203" s="14"/>
      <c r="Z203" s="14"/>
      <c r="AA203" s="14"/>
      <c r="AB203" s="14"/>
    </row>
    <row r="204" spans="1:28" ht="14.5" x14ac:dyDescent="0.3">
      <c r="A204" s="82"/>
      <c r="Y204" s="14"/>
      <c r="Z204" s="14"/>
      <c r="AA204" s="14"/>
      <c r="AB204" s="14"/>
    </row>
    <row r="205" spans="1:28" ht="14.5" x14ac:dyDescent="0.3">
      <c r="A205" s="82"/>
      <c r="Y205" s="14"/>
      <c r="Z205" s="14"/>
      <c r="AA205" s="14"/>
      <c r="AB205" s="14"/>
    </row>
    <row r="206" spans="1:28" ht="14.5" x14ac:dyDescent="0.3">
      <c r="A206" s="82"/>
      <c r="Y206" s="14"/>
      <c r="Z206" s="14"/>
      <c r="AA206" s="14"/>
      <c r="AB206" s="14"/>
    </row>
    <row r="207" spans="1:28" ht="14.5" x14ac:dyDescent="0.3">
      <c r="A207" s="82"/>
      <c r="Y207" s="14"/>
      <c r="Z207" s="14"/>
      <c r="AA207" s="14"/>
      <c r="AB207" s="14"/>
    </row>
    <row r="208" spans="1:28" ht="14.5" x14ac:dyDescent="0.3">
      <c r="A208" s="82"/>
      <c r="Y208" s="14"/>
      <c r="Z208" s="14"/>
      <c r="AA208" s="14"/>
      <c r="AB208" s="14"/>
    </row>
    <row r="209" spans="1:28" ht="14.5" x14ac:dyDescent="0.3">
      <c r="A209" s="82"/>
      <c r="Y209" s="14"/>
      <c r="Z209" s="14"/>
      <c r="AA209" s="14"/>
      <c r="AB209" s="14"/>
    </row>
    <row r="210" spans="1:28" ht="14.5" x14ac:dyDescent="0.3">
      <c r="A210" s="82"/>
      <c r="Y210" s="14"/>
      <c r="Z210" s="14"/>
      <c r="AA210" s="14"/>
      <c r="AB210" s="14"/>
    </row>
    <row r="211" spans="1:28" ht="14.5" x14ac:dyDescent="0.3">
      <c r="A211" s="82"/>
      <c r="Y211" s="14"/>
      <c r="Z211" s="14"/>
      <c r="AA211" s="14"/>
      <c r="AB211" s="14"/>
    </row>
    <row r="212" spans="1:28" ht="13" x14ac:dyDescent="0.3">
      <c r="Y212" s="14"/>
      <c r="Z212" s="14"/>
      <c r="AA212" s="14"/>
      <c r="AB212" s="14"/>
    </row>
    <row r="213" spans="1:28" ht="14.5" x14ac:dyDescent="0.3">
      <c r="A213" s="83"/>
      <c r="Y213" s="14"/>
      <c r="Z213" s="14"/>
      <c r="AA213" s="14"/>
      <c r="AB213" s="14"/>
    </row>
    <row r="214" spans="1:28" ht="14.5" x14ac:dyDescent="0.3">
      <c r="A214" s="83"/>
      <c r="Y214" s="14"/>
      <c r="Z214" s="14"/>
      <c r="AA214" s="14"/>
      <c r="AB214" s="14"/>
    </row>
    <row r="215" spans="1:28" ht="14.5" x14ac:dyDescent="0.3">
      <c r="A215" s="83"/>
      <c r="Y215" s="14"/>
      <c r="Z215" s="14"/>
      <c r="AA215" s="14"/>
      <c r="AB215" s="14"/>
    </row>
    <row r="216" spans="1:28" ht="14.5" x14ac:dyDescent="0.3">
      <c r="A216" s="83"/>
      <c r="Y216" s="14"/>
      <c r="Z216" s="14"/>
      <c r="AA216" s="14"/>
      <c r="AB216" s="14"/>
    </row>
    <row r="217" spans="1:28" ht="14.5" x14ac:dyDescent="0.35">
      <c r="A217" s="84"/>
      <c r="Y217" s="14"/>
      <c r="Z217" s="14"/>
      <c r="AA217" s="14"/>
      <c r="AB217" s="14"/>
    </row>
    <row r="218" spans="1:28" ht="13" x14ac:dyDescent="0.3">
      <c r="Y218" s="14"/>
      <c r="Z218" s="14"/>
      <c r="AA218" s="14"/>
      <c r="AB218" s="14"/>
    </row>
    <row r="219" spans="1:28" ht="13" x14ac:dyDescent="0.3">
      <c r="Y219" s="14"/>
      <c r="Z219" s="14"/>
      <c r="AA219" s="14"/>
      <c r="AB219" s="14"/>
    </row>
    <row r="220" spans="1:28" ht="14.5" x14ac:dyDescent="0.3">
      <c r="A220" s="85"/>
      <c r="Y220" s="14"/>
      <c r="Z220" s="14"/>
      <c r="AA220" s="14"/>
      <c r="AB220" s="14"/>
    </row>
    <row r="221" spans="1:28" ht="14.5" x14ac:dyDescent="0.3">
      <c r="A221" s="85"/>
      <c r="Y221" s="14"/>
      <c r="Z221" s="14"/>
      <c r="AA221" s="14"/>
      <c r="AB221" s="14"/>
    </row>
    <row r="222" spans="1:28" ht="14.5" x14ac:dyDescent="0.3">
      <c r="A222" s="85"/>
      <c r="Y222" s="14"/>
      <c r="Z222" s="14"/>
      <c r="AA222" s="14"/>
      <c r="AB222" s="14"/>
    </row>
    <row r="223" spans="1:28" ht="14.5" x14ac:dyDescent="0.3">
      <c r="A223" s="85"/>
      <c r="Y223" s="14"/>
      <c r="Z223" s="14"/>
      <c r="AA223" s="14"/>
      <c r="AB223" s="14"/>
    </row>
    <row r="224" spans="1:28" ht="14.5" x14ac:dyDescent="0.3">
      <c r="A224" s="85"/>
      <c r="Y224" s="14"/>
      <c r="Z224" s="14"/>
      <c r="AA224" s="14"/>
      <c r="AB224" s="14"/>
    </row>
    <row r="225" spans="1:28" ht="13" x14ac:dyDescent="0.3">
      <c r="Y225" s="14"/>
      <c r="Z225" s="14"/>
      <c r="AA225" s="14"/>
      <c r="AB225" s="14"/>
    </row>
    <row r="226" spans="1:28" ht="14.5" x14ac:dyDescent="0.3">
      <c r="A226" s="82"/>
      <c r="Y226" s="14"/>
      <c r="Z226" s="14"/>
      <c r="AA226" s="14"/>
      <c r="AB226" s="14"/>
    </row>
    <row r="227" spans="1:28" ht="14.5" x14ac:dyDescent="0.3">
      <c r="A227" s="82"/>
      <c r="Y227" s="14"/>
      <c r="Z227" s="14"/>
      <c r="AA227" s="14"/>
      <c r="AB227" s="14"/>
    </row>
    <row r="228" spans="1:28" ht="13" x14ac:dyDescent="0.3">
      <c r="Y228" s="14"/>
      <c r="Z228" s="14"/>
      <c r="AA228" s="14"/>
      <c r="AB228" s="14"/>
    </row>
    <row r="229" spans="1:28" ht="14.5" x14ac:dyDescent="0.3">
      <c r="A229" s="82"/>
      <c r="Y229" s="14"/>
      <c r="Z229" s="14"/>
      <c r="AA229" s="14"/>
      <c r="AB229" s="14"/>
    </row>
    <row r="230" spans="1:28" ht="14.5" x14ac:dyDescent="0.3">
      <c r="A230" s="82"/>
      <c r="Y230" s="14"/>
      <c r="Z230" s="14"/>
      <c r="AA230" s="14"/>
      <c r="AB230" s="14"/>
    </row>
    <row r="231" spans="1:28" ht="14.5" x14ac:dyDescent="0.3">
      <c r="A231" s="82"/>
      <c r="Y231" s="14"/>
      <c r="Z231" s="14"/>
      <c r="AA231" s="14"/>
      <c r="AB231" s="14"/>
    </row>
    <row r="232" spans="1:28" ht="13" x14ac:dyDescent="0.3">
      <c r="Y232" s="14"/>
      <c r="Z232" s="14"/>
      <c r="AA232" s="14"/>
      <c r="AB232" s="14"/>
    </row>
    <row r="233" spans="1:28" ht="13" x14ac:dyDescent="0.3">
      <c r="Y233" s="14"/>
      <c r="Z233" s="14"/>
      <c r="AA233" s="14"/>
      <c r="AB233" s="14"/>
    </row>
    <row r="234" spans="1:28" ht="14.5" x14ac:dyDescent="0.3">
      <c r="A234" s="82"/>
      <c r="Y234" s="14"/>
      <c r="Z234" s="14"/>
      <c r="AA234" s="14"/>
      <c r="AB234" s="14"/>
    </row>
    <row r="235" spans="1:28" ht="14.5" x14ac:dyDescent="0.3">
      <c r="A235" s="82"/>
      <c r="Y235" s="14"/>
      <c r="Z235" s="14"/>
      <c r="AA235" s="14"/>
      <c r="AB235" s="14"/>
    </row>
    <row r="236" spans="1:28" ht="14.5" x14ac:dyDescent="0.3">
      <c r="A236" s="82"/>
      <c r="Y236" s="14"/>
      <c r="Z236" s="14"/>
      <c r="AA236" s="14"/>
      <c r="AB236" s="14"/>
    </row>
    <row r="237" spans="1:28" ht="14.5" x14ac:dyDescent="0.3">
      <c r="A237" s="82"/>
      <c r="Y237" s="14"/>
      <c r="Z237" s="14"/>
      <c r="AA237" s="14"/>
      <c r="AB237" s="14"/>
    </row>
    <row r="238" spans="1:28" ht="14.5" x14ac:dyDescent="0.3">
      <c r="A238" s="82"/>
      <c r="Y238" s="14"/>
      <c r="Z238" s="14"/>
      <c r="AA238" s="14"/>
      <c r="AB238" s="14"/>
    </row>
    <row r="239" spans="1:28" ht="14.5" x14ac:dyDescent="0.3">
      <c r="A239" s="82"/>
      <c r="Y239" s="14"/>
      <c r="Z239" s="14"/>
      <c r="AA239" s="14"/>
      <c r="AB239" s="14"/>
    </row>
    <row r="240" spans="1:28" ht="13" x14ac:dyDescent="0.3">
      <c r="Y240" s="14"/>
      <c r="Z240" s="14"/>
      <c r="AA240" s="14"/>
      <c r="AB240" s="14"/>
    </row>
    <row r="241" spans="2:28" ht="13" x14ac:dyDescent="0.3">
      <c r="Y241" s="14"/>
      <c r="Z241" s="14"/>
      <c r="AA241" s="14"/>
      <c r="AB241" s="14"/>
    </row>
    <row r="242" spans="2:28" ht="13" x14ac:dyDescent="0.3">
      <c r="Y242" s="14"/>
      <c r="Z242" s="14"/>
      <c r="AA242" s="14"/>
      <c r="AB242" s="14"/>
    </row>
    <row r="243" spans="2:28" ht="13" x14ac:dyDescent="0.3">
      <c r="Y243" s="14"/>
      <c r="Z243" s="14"/>
      <c r="AA243" s="14"/>
      <c r="AB243" s="14"/>
    </row>
    <row r="244" spans="2:28" ht="13" x14ac:dyDescent="0.3">
      <c r="Y244" s="14"/>
      <c r="Z244" s="14"/>
      <c r="AA244" s="14"/>
      <c r="AB244" s="14"/>
    </row>
    <row r="245" spans="2:28" ht="13" x14ac:dyDescent="0.3">
      <c r="Y245" s="14"/>
      <c r="Z245" s="14"/>
      <c r="AA245" s="14"/>
      <c r="AB245" s="14"/>
    </row>
    <row r="246" spans="2:28" ht="13" x14ac:dyDescent="0.3">
      <c r="Y246" s="14"/>
      <c r="Z246" s="14"/>
      <c r="AA246" s="14"/>
      <c r="AB246" s="14"/>
    </row>
    <row r="247" spans="2:28" ht="13" x14ac:dyDescent="0.3">
      <c r="Y247" s="14"/>
      <c r="Z247" s="14"/>
      <c r="AA247" s="14"/>
      <c r="AB247" s="14"/>
    </row>
    <row r="248" spans="2:28" ht="13" x14ac:dyDescent="0.3">
      <c r="Y248" s="14"/>
      <c r="Z248" s="14"/>
      <c r="AA248" s="14"/>
      <c r="AB248" s="14"/>
    </row>
    <row r="249" spans="2:28" ht="13" x14ac:dyDescent="0.3">
      <c r="Y249" s="14"/>
      <c r="Z249" s="14"/>
      <c r="AA249" s="14"/>
      <c r="AB249" s="14"/>
    </row>
    <row r="250" spans="2:28" ht="13" x14ac:dyDescent="0.3"/>
    <row r="251" spans="2:28" ht="13" x14ac:dyDescent="0.3">
      <c r="Y251" s="14"/>
      <c r="Z251" s="14"/>
      <c r="AA251" s="14"/>
      <c r="AB251" s="14"/>
    </row>
    <row r="252" spans="2:28" ht="13" x14ac:dyDescent="0.3">
      <c r="B252" s="86"/>
      <c r="Y252" s="14"/>
      <c r="Z252" s="14"/>
      <c r="AA252" s="14"/>
      <c r="AB252" s="14"/>
    </row>
    <row r="253" spans="2:28" ht="13" x14ac:dyDescent="0.3">
      <c r="Y253" s="14"/>
      <c r="Z253" s="14"/>
      <c r="AA253" s="14"/>
      <c r="AB253" s="14"/>
    </row>
    <row r="254" spans="2:28" ht="13" x14ac:dyDescent="0.3">
      <c r="Y254" s="14"/>
      <c r="Z254" s="14"/>
      <c r="AA254" s="14"/>
      <c r="AB254" s="14"/>
    </row>
    <row r="255" spans="2:28" ht="13" x14ac:dyDescent="0.3">
      <c r="Y255" s="14"/>
      <c r="Z255" s="14"/>
      <c r="AA255" s="14"/>
      <c r="AB255" s="14"/>
    </row>
    <row r="256" spans="2:28" ht="13" x14ac:dyDescent="0.3">
      <c r="Y256" s="14"/>
      <c r="Z256" s="14"/>
      <c r="AA256" s="14"/>
      <c r="AB256" s="14"/>
    </row>
    <row r="257" spans="25:28" ht="13" x14ac:dyDescent="0.3">
      <c r="Y257" s="14"/>
      <c r="Z257" s="14"/>
      <c r="AA257" s="14"/>
      <c r="AB257" s="14"/>
    </row>
    <row r="258" spans="25:28" ht="13" x14ac:dyDescent="0.3">
      <c r="Y258" s="14"/>
      <c r="Z258" s="14"/>
      <c r="AA258" s="14"/>
      <c r="AB258" s="14"/>
    </row>
    <row r="259" spans="25:28" ht="13" x14ac:dyDescent="0.3">
      <c r="Y259" s="14"/>
      <c r="Z259" s="14"/>
      <c r="AA259" s="14"/>
      <c r="AB259" s="14"/>
    </row>
    <row r="260" spans="25:28" ht="13" x14ac:dyDescent="0.3">
      <c r="Y260" s="14"/>
      <c r="Z260" s="14"/>
      <c r="AA260" s="14"/>
      <c r="AB260" s="14"/>
    </row>
    <row r="261" spans="25:28" ht="13" x14ac:dyDescent="0.3">
      <c r="Y261" s="14"/>
      <c r="Z261" s="14"/>
      <c r="AA261" s="14"/>
      <c r="AB261" s="14"/>
    </row>
    <row r="262" spans="25:28" ht="13" x14ac:dyDescent="0.3">
      <c r="Y262" s="14"/>
      <c r="Z262" s="14"/>
      <c r="AA262" s="14"/>
      <c r="AB262" s="14"/>
    </row>
    <row r="263" spans="25:28" ht="13" x14ac:dyDescent="0.3"/>
    <row r="264" spans="25:28" ht="13" x14ac:dyDescent="0.3"/>
    <row r="265" spans="25:28" ht="13" x14ac:dyDescent="0.3"/>
    <row r="266" spans="25:28" ht="13" x14ac:dyDescent="0.3"/>
  </sheetData>
  <sortState xmlns:xlrd2="http://schemas.microsoft.com/office/spreadsheetml/2017/richdata2" ref="A291:E308">
    <sortCondition ref="A291:A308"/>
  </sortState>
  <mergeCells count="4">
    <mergeCell ref="D3:E3"/>
    <mergeCell ref="G3:H3"/>
    <mergeCell ref="Q3:R3"/>
    <mergeCell ref="A190:E190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80C957-CBA0-4F5A-ABAA-77AA82230AE4}">
          <x14:formula1>
            <xm:f>Formel!$A$1:$A$2</xm:f>
          </x14:formula1>
          <xm:sqref>M109:P112 M114:P119 M147:P151 M155:P160 M137:P143 M16:P18 M62:P65 M67:P67 M73:P73 M182:P184 M124:P133 M5:P14 M23:P24 M27:P28 M177:P177 M76:P76 M80:P81 M164:P173 M32:P38 M50:P52 M42:P46 M56:P58 M89:P91 M85:P87 M95:P99 M103:P105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8D518-AACE-4540-845C-85CD497B0C19}">
  <dimension ref="A1:D39"/>
  <sheetViews>
    <sheetView workbookViewId="0">
      <selection activeCell="H7" sqref="H7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35.25" customHeight="1" x14ac:dyDescent="0.45">
      <c r="A1" s="76" t="s">
        <v>227</v>
      </c>
      <c r="B1" s="77"/>
      <c r="C1" s="77"/>
      <c r="D1" s="78"/>
    </row>
    <row r="2" spans="1:4" ht="26.25" customHeight="1" x14ac:dyDescent="0.35">
      <c r="A2" s="79" t="s">
        <v>228</v>
      </c>
      <c r="B2" s="80"/>
      <c r="C2" s="80"/>
      <c r="D2" s="80"/>
    </row>
    <row r="3" spans="1:4" ht="14.5" x14ac:dyDescent="0.35">
      <c r="A3" s="79" t="s">
        <v>229</v>
      </c>
      <c r="B3" s="80"/>
      <c r="C3" s="80"/>
      <c r="D3" s="80"/>
    </row>
    <row r="4" spans="1:4" ht="14.5" x14ac:dyDescent="0.35">
      <c r="A4" s="79" t="s">
        <v>230</v>
      </c>
      <c r="B4" s="80"/>
      <c r="C4" s="80"/>
      <c r="D4" s="80"/>
    </row>
    <row r="5" spans="1:4" ht="14.5" thickBot="1" x14ac:dyDescent="0.35">
      <c r="A5" s="80"/>
      <c r="B5" s="80"/>
      <c r="C5" s="80"/>
      <c r="D5" s="80"/>
    </row>
    <row r="6" spans="1:4" ht="15" thickBot="1" x14ac:dyDescent="0.4">
      <c r="A6" s="81" t="s">
        <v>231</v>
      </c>
      <c r="B6" s="81" t="s">
        <v>232</v>
      </c>
      <c r="C6" s="81" t="s">
        <v>233</v>
      </c>
      <c r="D6" s="81" t="s">
        <v>234</v>
      </c>
    </row>
    <row r="7" spans="1:4" ht="13" x14ac:dyDescent="0.3">
      <c r="A7" s="21"/>
      <c r="B7" s="21"/>
      <c r="C7" s="21"/>
      <c r="D7" s="21"/>
    </row>
    <row r="8" spans="1:4" ht="13" x14ac:dyDescent="0.3">
      <c r="A8" s="21"/>
      <c r="B8" s="21"/>
      <c r="C8" s="21"/>
      <c r="D8" s="21"/>
    </row>
    <row r="9" spans="1:4" ht="13" x14ac:dyDescent="0.3">
      <c r="A9" s="21"/>
      <c r="B9" s="21"/>
      <c r="C9" s="21"/>
      <c r="D9" s="21"/>
    </row>
    <row r="10" spans="1:4" ht="13" x14ac:dyDescent="0.3">
      <c r="A10" s="21"/>
      <c r="B10" s="21"/>
      <c r="C10" s="21"/>
      <c r="D10" s="21"/>
    </row>
    <row r="11" spans="1:4" ht="13" x14ac:dyDescent="0.3">
      <c r="A11" s="21"/>
      <c r="B11" s="21"/>
      <c r="C11" s="21"/>
      <c r="D11" s="21"/>
    </row>
    <row r="12" spans="1:4" ht="13" x14ac:dyDescent="0.3">
      <c r="A12" s="21"/>
      <c r="B12" s="21"/>
      <c r="C12" s="21"/>
      <c r="D12" s="21"/>
    </row>
    <row r="13" spans="1:4" ht="13" x14ac:dyDescent="0.3">
      <c r="A13" s="21"/>
      <c r="B13" s="21"/>
      <c r="C13" s="21"/>
      <c r="D13" s="21"/>
    </row>
    <row r="14" spans="1:4" ht="13" x14ac:dyDescent="0.3">
      <c r="A14" s="21"/>
      <c r="B14" s="21"/>
      <c r="C14" s="21"/>
      <c r="D14" s="21"/>
    </row>
    <row r="15" spans="1:4" ht="13" x14ac:dyDescent="0.3">
      <c r="A15" s="21"/>
      <c r="B15" s="21"/>
      <c r="C15" s="21"/>
      <c r="D15" s="21"/>
    </row>
    <row r="16" spans="1:4" ht="13" x14ac:dyDescent="0.3">
      <c r="A16" s="21"/>
      <c r="B16" s="21"/>
      <c r="C16" s="21"/>
      <c r="D16" s="21"/>
    </row>
    <row r="17" spans="1:4" ht="13" x14ac:dyDescent="0.3">
      <c r="A17" s="21"/>
      <c r="B17" s="21"/>
      <c r="C17" s="21"/>
      <c r="D17" s="21"/>
    </row>
    <row r="18" spans="1:4" ht="13" x14ac:dyDescent="0.3">
      <c r="A18" s="21"/>
      <c r="B18" s="21"/>
      <c r="C18" s="21"/>
      <c r="D18" s="21"/>
    </row>
    <row r="19" spans="1:4" ht="13" x14ac:dyDescent="0.3">
      <c r="A19" s="21"/>
      <c r="B19" s="21"/>
      <c r="C19" s="21"/>
      <c r="D19" s="21"/>
    </row>
    <row r="20" spans="1:4" ht="13" x14ac:dyDescent="0.3">
      <c r="A20" s="21"/>
      <c r="B20" s="21"/>
      <c r="C20" s="21"/>
      <c r="D20" s="21"/>
    </row>
    <row r="21" spans="1:4" ht="13" x14ac:dyDescent="0.3">
      <c r="A21" s="21"/>
      <c r="B21" s="21"/>
      <c r="C21" s="21"/>
      <c r="D21" s="21"/>
    </row>
    <row r="22" spans="1:4" ht="13" x14ac:dyDescent="0.3">
      <c r="A22" s="21"/>
      <c r="B22" s="21"/>
      <c r="C22" s="21"/>
      <c r="D22" s="21"/>
    </row>
    <row r="23" spans="1:4" ht="13" x14ac:dyDescent="0.3">
      <c r="A23" s="21"/>
      <c r="B23" s="21"/>
      <c r="C23" s="21"/>
      <c r="D23" s="21"/>
    </row>
    <row r="24" spans="1:4" ht="13" x14ac:dyDescent="0.3">
      <c r="A24" s="21"/>
      <c r="B24" s="21"/>
      <c r="C24" s="21"/>
      <c r="D24" s="21"/>
    </row>
    <row r="25" spans="1:4" ht="13" x14ac:dyDescent="0.3">
      <c r="A25" s="21"/>
      <c r="B25" s="21"/>
      <c r="C25" s="21"/>
      <c r="D25" s="21"/>
    </row>
    <row r="26" spans="1:4" ht="13" x14ac:dyDescent="0.3">
      <c r="A26" s="21"/>
      <c r="B26" s="21"/>
      <c r="C26" s="21"/>
      <c r="D26" s="21"/>
    </row>
    <row r="27" spans="1:4" ht="13" x14ac:dyDescent="0.3">
      <c r="A27" s="21"/>
      <c r="B27" s="21"/>
      <c r="C27" s="21"/>
      <c r="D27" s="21"/>
    </row>
    <row r="28" spans="1:4" ht="13" x14ac:dyDescent="0.3">
      <c r="A28" s="21"/>
      <c r="B28" s="21"/>
      <c r="C28" s="21"/>
      <c r="D28" s="21"/>
    </row>
    <row r="29" spans="1:4" ht="13" x14ac:dyDescent="0.3">
      <c r="A29" s="21"/>
      <c r="B29" s="21"/>
      <c r="C29" s="21"/>
      <c r="D29" s="21"/>
    </row>
    <row r="30" spans="1:4" ht="13" x14ac:dyDescent="0.3">
      <c r="A30" s="21"/>
      <c r="B30" s="21"/>
      <c r="C30" s="21"/>
      <c r="D30" s="21"/>
    </row>
    <row r="31" spans="1:4" ht="13" x14ac:dyDescent="0.3">
      <c r="A31" s="21"/>
      <c r="B31" s="21"/>
      <c r="C31" s="21"/>
      <c r="D31" s="21"/>
    </row>
    <row r="32" spans="1:4" ht="13" x14ac:dyDescent="0.3">
      <c r="A32" s="21"/>
      <c r="B32" s="21"/>
      <c r="C32" s="21"/>
      <c r="D32" s="21"/>
    </row>
    <row r="33" spans="1:4" ht="13" x14ac:dyDescent="0.3">
      <c r="A33" s="21"/>
      <c r="B33" s="21"/>
      <c r="C33" s="21"/>
      <c r="D33" s="21"/>
    </row>
    <row r="34" spans="1:4" ht="13" x14ac:dyDescent="0.3">
      <c r="A34" s="21"/>
      <c r="B34" s="21"/>
      <c r="C34" s="21"/>
      <c r="D34" s="21"/>
    </row>
    <row r="35" spans="1:4" ht="13" x14ac:dyDescent="0.3">
      <c r="A35" s="21"/>
      <c r="B35" s="21"/>
      <c r="C35" s="21"/>
      <c r="D35" s="21"/>
    </row>
    <row r="36" spans="1:4" ht="13" x14ac:dyDescent="0.3">
      <c r="A36" s="21"/>
      <c r="B36" s="21"/>
      <c r="C36" s="21"/>
      <c r="D36" s="21"/>
    </row>
    <row r="37" spans="1:4" ht="13" x14ac:dyDescent="0.3">
      <c r="A37" s="21"/>
      <c r="B37" s="21"/>
      <c r="C37" s="21"/>
      <c r="D37" s="21"/>
    </row>
    <row r="38" spans="1:4" ht="13" x14ac:dyDescent="0.3">
      <c r="A38" s="21"/>
      <c r="B38" s="21"/>
      <c r="C38" s="21"/>
      <c r="D38" s="21"/>
    </row>
    <row r="39" spans="1:4" ht="13" x14ac:dyDescent="0.3">
      <c r="A39" s="21"/>
      <c r="B39" s="21"/>
      <c r="C39" s="21"/>
      <c r="D39" s="2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0A11A-11C1-4680-AEDA-DC579676DA1A}">
  <dimension ref="A1:A2"/>
  <sheetViews>
    <sheetView workbookViewId="0">
      <selection activeCell="A3" sqref="A3"/>
    </sheetView>
  </sheetViews>
  <sheetFormatPr baseColWidth="10" defaultColWidth="11.453125" defaultRowHeight="12.5" x14ac:dyDescent="0.25"/>
  <sheetData>
    <row r="1" spans="1:1" x14ac:dyDescent="0.25">
      <c r="A1" t="s">
        <v>235</v>
      </c>
    </row>
    <row r="2" spans="1:1" x14ac:dyDescent="0.25">
      <c r="A2" t="s">
        <v>236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D0680F-379D-43A4-A3BE-2D10368B2AC5}">
  <ds:schemaRefs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05476afe-8bef-49c8-a283-a493477f5dc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8a1586c3-c249-417c-9e47-c5913d3141c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F11026-B4C7-43EA-A786-FD627B78D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2</vt:i4>
      </vt:variant>
    </vt:vector>
  </HeadingPairs>
  <TitlesOfParts>
    <vt:vector size="5" baseType="lpstr">
      <vt:lpstr>Prisskjema</vt:lpstr>
      <vt:lpstr>Biler som skal benyttes.</vt:lpstr>
      <vt:lpstr>Formel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Brovold, Ole Kristian</cp:lastModifiedBy>
  <cp:revision/>
  <dcterms:created xsi:type="dcterms:W3CDTF">2007-04-03T12:40:27Z</dcterms:created>
  <dcterms:modified xsi:type="dcterms:W3CDTF">2026-06-15T05:23:34Z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